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fne Cardoso\Documents\FINANCIAMENTO 2023\ANGICAL\LICITAÇÃO UBS ANGICAL\"/>
    </mc:Choice>
  </mc:AlternateContent>
  <bookViews>
    <workbookView xWindow="0" yWindow="0" windowWidth="11208" windowHeight="9048" firstSheet="3" activeTab="3"/>
  </bookViews>
  <sheets>
    <sheet name="BDI" sheetId="2" r:id="rId1"/>
    <sheet name="COTACOES" sheetId="5" r:id="rId2"/>
    <sheet name="CPU" sheetId="3" r:id="rId3"/>
    <sheet name="PLAN ORCAMENTARIA" sheetId="1" r:id="rId4"/>
    <sheet name="CRONOGRAMA" sheetId="6" r:id="rId5"/>
  </sheets>
  <definedNames>
    <definedName name="_xlnm._FilterDatabase" localSheetId="3" hidden="1">'PLAN ORCAMENTARIA'!$C$7:$L$7</definedName>
    <definedName name="_xlnm.Print_Area" localSheetId="0">BDI!$B$2:$L$35</definedName>
    <definedName name="_xlnm.Print_Area" localSheetId="1">COTACOES!$C$3:$L$134</definedName>
    <definedName name="_xlnm.Print_Area" localSheetId="2">CPU!$C$1:$L$439</definedName>
    <definedName name="_xlnm.Print_Area" localSheetId="4">CRONOGRAMA!$B$6:$P$59</definedName>
    <definedName name="_xlnm.Print_Area" localSheetId="3">'PLAN ORCAMENTARIA'!$C$1:$L$348</definedName>
    <definedName name="_xlnm.Print_Titles" localSheetId="1">COTACOES!$3:$10</definedName>
    <definedName name="_xlnm.Print_Titles" localSheetId="2">CPU!$1:$8</definedName>
    <definedName name="_xlnm.Print_Titles" localSheetId="3">'PLAN ORCAMENTARIA'!$1:$7</definedName>
  </definedNames>
  <calcPr calcId="162913"/>
</workbook>
</file>

<file path=xl/calcChain.xml><?xml version="1.0" encoding="utf-8"?>
<calcChain xmlns="http://schemas.openxmlformats.org/spreadsheetml/2006/main">
  <c r="C50" i="6" l="1"/>
  <c r="J23" i="1" l="1"/>
  <c r="D311" i="1" l="1"/>
  <c r="F311" i="1"/>
  <c r="D304" i="1"/>
  <c r="F304" i="1"/>
  <c r="D303" i="1"/>
  <c r="F303" i="1"/>
  <c r="D287" i="1"/>
  <c r="F287" i="1"/>
  <c r="D286" i="1"/>
  <c r="F286" i="1"/>
  <c r="D285" i="1"/>
  <c r="F285" i="1"/>
  <c r="D284" i="1"/>
  <c r="F284" i="1"/>
  <c r="D283" i="1"/>
  <c r="F283" i="1"/>
  <c r="D282" i="1"/>
  <c r="F282" i="1"/>
  <c r="D277" i="1"/>
  <c r="F277" i="1"/>
  <c r="D270" i="1"/>
  <c r="F270" i="1"/>
  <c r="D258" i="1"/>
  <c r="F258" i="1"/>
  <c r="D221" i="1"/>
  <c r="F221" i="1"/>
  <c r="D220" i="1"/>
  <c r="F220" i="1"/>
  <c r="D213" i="1"/>
  <c r="F213" i="1"/>
  <c r="D210" i="1"/>
  <c r="F210" i="1"/>
  <c r="D197" i="1"/>
  <c r="F197" i="1"/>
  <c r="D194" i="1"/>
  <c r="F194" i="1"/>
  <c r="D168" i="1"/>
  <c r="F168" i="1"/>
  <c r="D164" i="1"/>
  <c r="F164" i="1"/>
  <c r="D160" i="1"/>
  <c r="D162" i="1" s="1"/>
  <c r="F160" i="1"/>
  <c r="F162" i="1" s="1"/>
  <c r="D159" i="1"/>
  <c r="F159" i="1"/>
  <c r="D137" i="1"/>
  <c r="F137" i="1"/>
  <c r="D136" i="1"/>
  <c r="F136" i="1"/>
  <c r="D135" i="1"/>
  <c r="F135" i="1"/>
  <c r="D134" i="1"/>
  <c r="F134" i="1"/>
  <c r="D132" i="1"/>
  <c r="F132" i="1"/>
  <c r="D131" i="1"/>
  <c r="F131" i="1"/>
  <c r="D130" i="1"/>
  <c r="F130" i="1"/>
  <c r="D129" i="1"/>
  <c r="F129" i="1"/>
  <c r="D128" i="1"/>
  <c r="F128" i="1"/>
  <c r="D127" i="1"/>
  <c r="F127" i="1"/>
  <c r="F113" i="1"/>
  <c r="D113" i="1"/>
  <c r="D112" i="1"/>
  <c r="F112" i="1"/>
  <c r="D103" i="1"/>
  <c r="F103" i="1"/>
  <c r="D95" i="1"/>
  <c r="F95" i="1"/>
  <c r="F87" i="1"/>
  <c r="D87" i="1"/>
  <c r="F47" i="1"/>
  <c r="D47" i="1"/>
  <c r="L399" i="3"/>
  <c r="C48" i="6"/>
  <c r="C46" i="6"/>
  <c r="C44" i="6"/>
  <c r="C42" i="6"/>
  <c r="C40" i="6"/>
  <c r="C38" i="6"/>
  <c r="C36" i="6"/>
  <c r="C34" i="6"/>
  <c r="C32" i="6"/>
  <c r="C30" i="6"/>
  <c r="C28" i="6"/>
  <c r="C26" i="6"/>
  <c r="C24" i="6"/>
  <c r="C22" i="6"/>
  <c r="C20" i="6"/>
  <c r="C18" i="6"/>
  <c r="C16" i="6"/>
  <c r="C14" i="6"/>
  <c r="L123" i="5" l="1"/>
  <c r="L122" i="5" s="1"/>
  <c r="L108" i="5"/>
  <c r="L109" i="5"/>
  <c r="L107" i="5"/>
  <c r="J116" i="5"/>
  <c r="J115" i="5"/>
  <c r="L97" i="5"/>
  <c r="L96" i="5" s="1"/>
  <c r="K383" i="3" s="1"/>
  <c r="L383" i="3" s="1"/>
  <c r="L90" i="5"/>
  <c r="L89" i="5" s="1"/>
  <c r="K375" i="3" s="1"/>
  <c r="L375" i="3" s="1"/>
  <c r="L77" i="5"/>
  <c r="L76" i="5" s="1"/>
  <c r="K366" i="3" s="1"/>
  <c r="L366" i="3" s="1"/>
  <c r="L63" i="5"/>
  <c r="L62" i="5" s="1"/>
  <c r="K348" i="3" s="1"/>
  <c r="L348" i="3" s="1"/>
  <c r="L28" i="5"/>
  <c r="L27" i="5" s="1"/>
  <c r="K261" i="3" s="1"/>
  <c r="L261" i="3" s="1"/>
  <c r="L14" i="5"/>
  <c r="L13" i="5" s="1"/>
  <c r="K237" i="3" s="1"/>
  <c r="L237" i="3" s="1"/>
  <c r="K131" i="5"/>
  <c r="L130" i="5" s="1"/>
  <c r="J86" i="5"/>
  <c r="J85" i="5"/>
  <c r="J84" i="5"/>
  <c r="L70" i="5"/>
  <c r="L69" i="5" s="1"/>
  <c r="K357" i="3" s="1"/>
  <c r="L357" i="3" s="1"/>
  <c r="L56" i="5"/>
  <c r="L55" i="5" s="1"/>
  <c r="K340" i="3" s="1"/>
  <c r="L340" i="3" s="1"/>
  <c r="L49" i="5"/>
  <c r="L48" i="5" s="1"/>
  <c r="K330" i="3" s="1"/>
  <c r="L330" i="3" s="1"/>
  <c r="L42" i="5"/>
  <c r="L41" i="5" s="1"/>
  <c r="L35" i="5"/>
  <c r="L34" i="5" s="1"/>
  <c r="L21" i="5"/>
  <c r="L20" i="5" s="1"/>
  <c r="K253" i="3" s="1"/>
  <c r="L253" i="3" s="1"/>
  <c r="L113" i="5"/>
  <c r="L112" i="5" s="1"/>
  <c r="L418" i="3"/>
  <c r="L393" i="3"/>
  <c r="L392" i="3" s="1"/>
  <c r="I313" i="1" s="1"/>
  <c r="L298" i="3"/>
  <c r="L221" i="3"/>
  <c r="L213" i="3"/>
  <c r="L205" i="3"/>
  <c r="L62" i="3"/>
  <c r="L28" i="3"/>
  <c r="L430" i="3"/>
  <c r="K417" i="3"/>
  <c r="K429" i="3" s="1"/>
  <c r="L429" i="3" s="1"/>
  <c r="K428" i="3"/>
  <c r="L428" i="3" s="1"/>
  <c r="K427" i="3"/>
  <c r="L427" i="3" s="1"/>
  <c r="K426" i="3"/>
  <c r="L426" i="3" s="1"/>
  <c r="K425" i="3"/>
  <c r="L425" i="3" s="1"/>
  <c r="K424" i="3"/>
  <c r="L424" i="3" s="1"/>
  <c r="L416" i="3"/>
  <c r="L415" i="3"/>
  <c r="K414" i="3"/>
  <c r="L414" i="3" s="1"/>
  <c r="K413" i="3"/>
  <c r="L413" i="3" s="1"/>
  <c r="K412" i="3"/>
  <c r="L412" i="3" s="1"/>
  <c r="L400" i="3"/>
  <c r="K382" i="3"/>
  <c r="L382" i="3" s="1"/>
  <c r="K381" i="3"/>
  <c r="L381" i="3" s="1"/>
  <c r="K374" i="3"/>
  <c r="L374" i="3" s="1"/>
  <c r="K373" i="3"/>
  <c r="L373" i="3" s="1"/>
  <c r="K372" i="3"/>
  <c r="L372" i="3" s="1"/>
  <c r="K365" i="3"/>
  <c r="L365" i="3" s="1"/>
  <c r="K364" i="3"/>
  <c r="L364" i="3" s="1"/>
  <c r="K363" i="3"/>
  <c r="L363" i="3" s="1"/>
  <c r="K356" i="3"/>
  <c r="L356" i="3" s="1"/>
  <c r="K355" i="3"/>
  <c r="L355" i="3" s="1"/>
  <c r="K354" i="3"/>
  <c r="L354" i="3" s="1"/>
  <c r="K347" i="3"/>
  <c r="L347" i="3" s="1"/>
  <c r="K346" i="3"/>
  <c r="L346" i="3" s="1"/>
  <c r="K339" i="3"/>
  <c r="L339" i="3" s="1"/>
  <c r="K338" i="3"/>
  <c r="L338" i="3" s="1"/>
  <c r="K337" i="3"/>
  <c r="L337" i="3" s="1"/>
  <c r="K336" i="3"/>
  <c r="L336" i="3" s="1"/>
  <c r="K329" i="3"/>
  <c r="L329" i="3" s="1"/>
  <c r="K328" i="3"/>
  <c r="L328" i="3" s="1"/>
  <c r="K327" i="3"/>
  <c r="L327" i="3" s="1"/>
  <c r="K326" i="3"/>
  <c r="L326" i="3" s="1"/>
  <c r="L319" i="3"/>
  <c r="L318" i="3"/>
  <c r="K317" i="3"/>
  <c r="L317" i="3" s="1"/>
  <c r="K316" i="3"/>
  <c r="L316" i="3" s="1"/>
  <c r="L310" i="3"/>
  <c r="L309" i="3"/>
  <c r="L308" i="3"/>
  <c r="L307" i="3"/>
  <c r="L306" i="3"/>
  <c r="L305" i="3"/>
  <c r="L304" i="3"/>
  <c r="L297" i="3"/>
  <c r="L296" i="3"/>
  <c r="L295" i="3"/>
  <c r="K294" i="3"/>
  <c r="L294" i="3" s="1"/>
  <c r="K293" i="3"/>
  <c r="L293" i="3" s="1"/>
  <c r="L292" i="3"/>
  <c r="L285" i="3"/>
  <c r="L284" i="3"/>
  <c r="L283" i="3"/>
  <c r="K276" i="3"/>
  <c r="L276" i="3" s="1"/>
  <c r="K267" i="3"/>
  <c r="L268" i="3"/>
  <c r="K220" i="3"/>
  <c r="K236" i="3" s="1"/>
  <c r="K219" i="3"/>
  <c r="L219" i="3" s="1"/>
  <c r="L245" i="3"/>
  <c r="L229" i="3"/>
  <c r="K228" i="3"/>
  <c r="L228" i="3" s="1"/>
  <c r="K227" i="3"/>
  <c r="L227" i="3" s="1"/>
  <c r="L212" i="3"/>
  <c r="L211" i="3"/>
  <c r="L204" i="3"/>
  <c r="L203" i="3"/>
  <c r="L202" i="3"/>
  <c r="L195" i="3"/>
  <c r="L194" i="3"/>
  <c r="K193" i="3"/>
  <c r="L193" i="3" s="1"/>
  <c r="K192" i="3"/>
  <c r="L192" i="3" s="1"/>
  <c r="K191" i="3"/>
  <c r="L191" i="3" s="1"/>
  <c r="K190" i="3"/>
  <c r="L190" i="3" s="1"/>
  <c r="K189" i="3"/>
  <c r="L189" i="3" s="1"/>
  <c r="K188" i="3"/>
  <c r="L188" i="3" s="1"/>
  <c r="L182" i="3"/>
  <c r="K181" i="3"/>
  <c r="L181" i="3" s="1"/>
  <c r="K180" i="3"/>
  <c r="L180" i="3" s="1"/>
  <c r="K179" i="3"/>
  <c r="L179" i="3" s="1"/>
  <c r="K178" i="3"/>
  <c r="L178" i="3" s="1"/>
  <c r="K177" i="3"/>
  <c r="L177" i="3" s="1"/>
  <c r="K176" i="3"/>
  <c r="L176" i="3" s="1"/>
  <c r="L170" i="3"/>
  <c r="K169" i="3"/>
  <c r="L169" i="3" s="1"/>
  <c r="K168" i="3"/>
  <c r="L168" i="3" s="1"/>
  <c r="K167" i="3"/>
  <c r="L167" i="3" s="1"/>
  <c r="L166" i="3"/>
  <c r="L160" i="3"/>
  <c r="L159" i="3"/>
  <c r="L158" i="3"/>
  <c r="L157" i="3"/>
  <c r="L156" i="3"/>
  <c r="L155" i="3"/>
  <c r="L154" i="3"/>
  <c r="L148" i="3"/>
  <c r="K147" i="3"/>
  <c r="L147" i="3" s="1"/>
  <c r="K146" i="3"/>
  <c r="L146" i="3" s="1"/>
  <c r="K145" i="3"/>
  <c r="L145" i="3" s="1"/>
  <c r="K144" i="3"/>
  <c r="L144" i="3" s="1"/>
  <c r="K138" i="3"/>
  <c r="L138" i="3" s="1"/>
  <c r="K137" i="3"/>
  <c r="L137" i="3" s="1"/>
  <c r="K136" i="3"/>
  <c r="L136" i="3" s="1"/>
  <c r="K135" i="3"/>
  <c r="L135" i="3" s="1"/>
  <c r="K134" i="3"/>
  <c r="L134" i="3" s="1"/>
  <c r="L128" i="3"/>
  <c r="K127" i="3"/>
  <c r="L127" i="3" s="1"/>
  <c r="K126" i="3"/>
  <c r="L126" i="3" s="1"/>
  <c r="K125" i="3"/>
  <c r="L125" i="3" s="1"/>
  <c r="K124" i="3"/>
  <c r="L124" i="3" s="1"/>
  <c r="L118" i="3"/>
  <c r="K117" i="3"/>
  <c r="L117" i="3" s="1"/>
  <c r="K116" i="3"/>
  <c r="L116" i="3" s="1"/>
  <c r="K115" i="3"/>
  <c r="L115" i="3" s="1"/>
  <c r="K114" i="3"/>
  <c r="L114" i="3" s="1"/>
  <c r="L108" i="3"/>
  <c r="K107" i="3"/>
  <c r="L107" i="3" s="1"/>
  <c r="K106" i="3"/>
  <c r="L106" i="3" s="1"/>
  <c r="K105" i="3"/>
  <c r="L105" i="3" s="1"/>
  <c r="K104" i="3"/>
  <c r="L104" i="3" s="1"/>
  <c r="L98" i="3"/>
  <c r="L97" i="3"/>
  <c r="L96" i="3"/>
  <c r="L95" i="3"/>
  <c r="L94" i="3"/>
  <c r="K82" i="3"/>
  <c r="L82" i="3" s="1"/>
  <c r="K81" i="3"/>
  <c r="L81" i="3" s="1"/>
  <c r="K80" i="3"/>
  <c r="L80" i="3" s="1"/>
  <c r="K79" i="3"/>
  <c r="L79" i="3" s="1"/>
  <c r="K78" i="3"/>
  <c r="L78" i="3" s="1"/>
  <c r="L72" i="3"/>
  <c r="L71" i="3"/>
  <c r="L70" i="3"/>
  <c r="L69" i="3"/>
  <c r="L68" i="3"/>
  <c r="L61" i="3"/>
  <c r="L60" i="3"/>
  <c r="L59" i="3"/>
  <c r="L53" i="3"/>
  <c r="L52" i="3"/>
  <c r="L51" i="3"/>
  <c r="L50" i="3"/>
  <c r="L49" i="3"/>
  <c r="L48" i="3"/>
  <c r="L47" i="3"/>
  <c r="L46" i="3"/>
  <c r="L45" i="3"/>
  <c r="L44" i="3"/>
  <c r="L43" i="3"/>
  <c r="L37" i="3"/>
  <c r="L36" i="3"/>
  <c r="L35" i="3"/>
  <c r="L34" i="3"/>
  <c r="L33" i="3"/>
  <c r="L32" i="3"/>
  <c r="L31" i="3"/>
  <c r="L30" i="3"/>
  <c r="L29" i="3"/>
  <c r="K27" i="3"/>
  <c r="L27" i="3" s="1"/>
  <c r="L26" i="3"/>
  <c r="L25" i="3"/>
  <c r="L24" i="3"/>
  <c r="L23" i="3"/>
  <c r="L17" i="3"/>
  <c r="L16" i="3"/>
  <c r="L14" i="3"/>
  <c r="L13" i="3"/>
  <c r="L12" i="3"/>
  <c r="L11" i="3"/>
  <c r="I16" i="2"/>
  <c r="I27" i="2" s="1"/>
  <c r="I19" i="2"/>
  <c r="I28" i="2" s="1"/>
  <c r="H16" i="2"/>
  <c r="H27" i="2"/>
  <c r="H19" i="2"/>
  <c r="H28" i="2" s="1"/>
  <c r="G16" i="2"/>
  <c r="G27" i="2" s="1"/>
  <c r="G19" i="2"/>
  <c r="G28" i="2" s="1"/>
  <c r="F16" i="2"/>
  <c r="F27" i="2" s="1"/>
  <c r="F29" i="2" s="1"/>
  <c r="F19" i="2"/>
  <c r="F28" i="2"/>
  <c r="E16" i="2"/>
  <c r="E27" i="2" s="1"/>
  <c r="E29" i="2" s="1"/>
  <c r="E19" i="2"/>
  <c r="E28" i="2"/>
  <c r="D16" i="2"/>
  <c r="D27" i="2"/>
  <c r="D19" i="2"/>
  <c r="D28" i="2" s="1"/>
  <c r="I289" i="1"/>
  <c r="I317" i="1"/>
  <c r="I318" i="1"/>
  <c r="I316" i="1"/>
  <c r="I205" i="1"/>
  <c r="I178" i="1"/>
  <c r="I176" i="1"/>
  <c r="I177" i="1"/>
  <c r="I175" i="1"/>
  <c r="I98" i="1"/>
  <c r="I327" i="1"/>
  <c r="I326" i="1"/>
  <c r="I70" i="1"/>
  <c r="I323" i="1"/>
  <c r="I42" i="1"/>
  <c r="I41" i="1"/>
  <c r="I232" i="1"/>
  <c r="K23" i="1"/>
  <c r="D29" i="2" l="1"/>
  <c r="G29" i="2"/>
  <c r="J3" i="1"/>
  <c r="J3" i="3"/>
  <c r="J5" i="5"/>
  <c r="J41" i="1"/>
  <c r="K41" i="1" s="1"/>
  <c r="H29" i="2"/>
  <c r="I29" i="2"/>
  <c r="J289" i="1"/>
  <c r="K289" i="1" s="1"/>
  <c r="J70" i="1"/>
  <c r="K70" i="1" s="1"/>
  <c r="J205" i="1"/>
  <c r="K205" i="1" s="1"/>
  <c r="J316" i="1"/>
  <c r="K316" i="1" s="1"/>
  <c r="J175" i="1"/>
  <c r="K175" i="1" s="1"/>
  <c r="J98" i="1"/>
  <c r="K98" i="1" s="1"/>
  <c r="L406" i="3"/>
  <c r="L405" i="3" s="1"/>
  <c r="I330" i="1" s="1"/>
  <c r="J330" i="1" s="1"/>
  <c r="K330" i="1" s="1"/>
  <c r="K406" i="3"/>
  <c r="K398" i="3"/>
  <c r="L398" i="3" s="1"/>
  <c r="I314" i="1" s="1"/>
  <c r="J314" i="1" s="1"/>
  <c r="K314" i="1" s="1"/>
  <c r="L104" i="5"/>
  <c r="L103" i="5" s="1"/>
  <c r="K88" i="3" s="1"/>
  <c r="L88" i="3" s="1"/>
  <c r="L87" i="3" s="1"/>
  <c r="I114" i="1" s="1"/>
  <c r="J114" i="1" s="1"/>
  <c r="K114" i="1" s="1"/>
  <c r="L131" i="5"/>
  <c r="K320" i="3"/>
  <c r="L320" i="3" s="1"/>
  <c r="L315" i="3" s="1"/>
  <c r="I282" i="1" s="1"/>
  <c r="J282" i="1" s="1"/>
  <c r="K282" i="1" s="1"/>
  <c r="K15" i="3"/>
  <c r="L15" i="3" s="1"/>
  <c r="L10" i="3" s="1"/>
  <c r="I47" i="1" s="1"/>
  <c r="J47" i="1" s="1"/>
  <c r="K47" i="1" s="1"/>
  <c r="L83" i="5"/>
  <c r="K388" i="3" s="1"/>
  <c r="L388" i="3" s="1"/>
  <c r="I311" i="1" s="1"/>
  <c r="J311" i="1" s="1"/>
  <c r="K311" i="1" s="1"/>
  <c r="K286" i="3"/>
  <c r="L286" i="3" s="1"/>
  <c r="L282" i="3" s="1"/>
  <c r="I258" i="1" s="1"/>
  <c r="J258" i="1" s="1"/>
  <c r="K258" i="1" s="1"/>
  <c r="L226" i="3"/>
  <c r="I168" i="1" s="1"/>
  <c r="J168" i="1" s="1"/>
  <c r="K168" i="1" s="1"/>
  <c r="L113" i="3"/>
  <c r="I129" i="1" s="1"/>
  <c r="J129" i="1" s="1"/>
  <c r="K129" i="1" s="1"/>
  <c r="L303" i="3"/>
  <c r="I277" i="1" s="1"/>
  <c r="J277" i="1" s="1"/>
  <c r="K277" i="1" s="1"/>
  <c r="L133" i="3"/>
  <c r="I131" i="1" s="1"/>
  <c r="J131" i="1" s="1"/>
  <c r="K131" i="1" s="1"/>
  <c r="L123" i="3"/>
  <c r="I130" i="1" s="1"/>
  <c r="J130" i="1" s="1"/>
  <c r="K130" i="1" s="1"/>
  <c r="L210" i="3"/>
  <c r="I160" i="1" s="1"/>
  <c r="I162" i="1" s="1"/>
  <c r="J162" i="1" s="1"/>
  <c r="K162" i="1" s="1"/>
  <c r="K235" i="3"/>
  <c r="L235" i="3" s="1"/>
  <c r="L291" i="3"/>
  <c r="I270" i="1" s="1"/>
  <c r="J270" i="1" s="1"/>
  <c r="K270" i="1" s="1"/>
  <c r="L58" i="3"/>
  <c r="I103" i="1" s="1"/>
  <c r="J103" i="1" s="1"/>
  <c r="K103" i="1" s="1"/>
  <c r="L67" i="3"/>
  <c r="I112" i="1" s="1"/>
  <c r="J112" i="1" s="1"/>
  <c r="K112" i="1" s="1"/>
  <c r="L93" i="3"/>
  <c r="I127" i="1" s="1"/>
  <c r="J127" i="1" s="1"/>
  <c r="K127" i="1" s="1"/>
  <c r="L187" i="3"/>
  <c r="I137" i="1" s="1"/>
  <c r="J137" i="1" s="1"/>
  <c r="K137" i="1" s="1"/>
  <c r="L201" i="3"/>
  <c r="I159" i="1" s="1"/>
  <c r="J159" i="1" s="1"/>
  <c r="K159" i="1" s="1"/>
  <c r="L42" i="3"/>
  <c r="I95" i="1" s="1"/>
  <c r="J95" i="1" s="1"/>
  <c r="K95" i="1" s="1"/>
  <c r="L335" i="3"/>
  <c r="I284" i="1" s="1"/>
  <c r="J284" i="1" s="1"/>
  <c r="K284" i="1" s="1"/>
  <c r="L77" i="3"/>
  <c r="K251" i="3"/>
  <c r="L251" i="3" s="1"/>
  <c r="K243" i="3"/>
  <c r="L243" i="3" s="1"/>
  <c r="K260" i="3"/>
  <c r="L260" i="3" s="1"/>
  <c r="L236" i="3"/>
  <c r="L345" i="3"/>
  <c r="I285" i="1" s="1"/>
  <c r="J285" i="1" s="1"/>
  <c r="K285" i="1" s="1"/>
  <c r="L371" i="3"/>
  <c r="I303" i="1" s="1"/>
  <c r="J303" i="1" s="1"/>
  <c r="K303" i="1" s="1"/>
  <c r="L423" i="3"/>
  <c r="K269" i="3" s="1"/>
  <c r="L269" i="3" s="1"/>
  <c r="L143" i="3"/>
  <c r="I132" i="1" s="1"/>
  <c r="J132" i="1" s="1"/>
  <c r="K132" i="1" s="1"/>
  <c r="L220" i="3"/>
  <c r="L218" i="3" s="1"/>
  <c r="I164" i="1" s="1"/>
  <c r="J164" i="1" s="1"/>
  <c r="K164" i="1" s="1"/>
  <c r="L325" i="3"/>
  <c r="I283" i="1" s="1"/>
  <c r="J283" i="1" s="1"/>
  <c r="K283" i="1" s="1"/>
  <c r="L380" i="3"/>
  <c r="I304" i="1" s="1"/>
  <c r="J304" i="1" s="1"/>
  <c r="K304" i="1" s="1"/>
  <c r="L22" i="3"/>
  <c r="I87" i="1" s="1"/>
  <c r="J87" i="1" s="1"/>
  <c r="K87" i="1" s="1"/>
  <c r="L153" i="3"/>
  <c r="I134" i="1" s="1"/>
  <c r="J134" i="1" s="1"/>
  <c r="K134" i="1" s="1"/>
  <c r="L353" i="3"/>
  <c r="I286" i="1" s="1"/>
  <c r="J286" i="1" s="1"/>
  <c r="K286" i="1" s="1"/>
  <c r="L417" i="3"/>
  <c r="L411" i="3" s="1"/>
  <c r="K277" i="3" s="1"/>
  <c r="L277" i="3" s="1"/>
  <c r="L103" i="3"/>
  <c r="I128" i="1" s="1"/>
  <c r="J128" i="1" s="1"/>
  <c r="K128" i="1" s="1"/>
  <c r="L165" i="3"/>
  <c r="I135" i="1" s="1"/>
  <c r="J135" i="1" s="1"/>
  <c r="K135" i="1" s="1"/>
  <c r="L175" i="3"/>
  <c r="I136" i="1" s="1"/>
  <c r="J136" i="1" s="1"/>
  <c r="K136" i="1" s="1"/>
  <c r="K275" i="3"/>
  <c r="L275" i="3" s="1"/>
  <c r="L267" i="3"/>
  <c r="L362" i="3"/>
  <c r="I287" i="1" s="1"/>
  <c r="J287" i="1" s="1"/>
  <c r="K287" i="1" s="1"/>
  <c r="J341" i="1" l="1"/>
  <c r="K341" i="1" s="1"/>
  <c r="J340" i="1"/>
  <c r="K340" i="1" s="1"/>
  <c r="J342" i="1"/>
  <c r="K342" i="1" s="1"/>
  <c r="J25" i="1"/>
  <c r="K25" i="1" s="1"/>
  <c r="J26" i="1"/>
  <c r="K26" i="1" s="1"/>
  <c r="J24" i="1"/>
  <c r="K24" i="1" s="1"/>
  <c r="J217" i="1"/>
  <c r="K217" i="1" s="1"/>
  <c r="J227" i="1"/>
  <c r="K227" i="1" s="1"/>
  <c r="J288" i="1"/>
  <c r="K288" i="1" s="1"/>
  <c r="J237" i="1"/>
  <c r="K237" i="1" s="1"/>
  <c r="J246" i="1"/>
  <c r="K246" i="1" s="1"/>
  <c r="J255" i="1"/>
  <c r="K255" i="1" s="1"/>
  <c r="J264" i="1"/>
  <c r="K264" i="1" s="1"/>
  <c r="J273" i="1"/>
  <c r="K273" i="1" s="1"/>
  <c r="J29" i="1"/>
  <c r="K29" i="1" s="1"/>
  <c r="K28" i="1" s="1"/>
  <c r="L30" i="1" s="1"/>
  <c r="J38" i="1"/>
  <c r="K38" i="1" s="1"/>
  <c r="J63" i="1"/>
  <c r="K63" i="1" s="1"/>
  <c r="J72" i="1"/>
  <c r="K72" i="1" s="1"/>
  <c r="J99" i="1"/>
  <c r="K99" i="1" s="1"/>
  <c r="J109" i="1"/>
  <c r="K109" i="1" s="1"/>
  <c r="J77" i="1"/>
  <c r="K77" i="1" s="1"/>
  <c r="J176" i="1"/>
  <c r="K176" i="1" s="1"/>
  <c r="J181" i="1"/>
  <c r="K181" i="1" s="1"/>
  <c r="J189" i="1"/>
  <c r="K189" i="1" s="1"/>
  <c r="J118" i="1"/>
  <c r="K118" i="1" s="1"/>
  <c r="J133" i="1"/>
  <c r="K133" i="1" s="1"/>
  <c r="J145" i="1"/>
  <c r="K145" i="1" s="1"/>
  <c r="J153" i="1"/>
  <c r="K153" i="1" s="1"/>
  <c r="J198" i="1"/>
  <c r="K198" i="1" s="1"/>
  <c r="J207" i="1"/>
  <c r="K207" i="1" s="1"/>
  <c r="J319" i="1"/>
  <c r="K319" i="1" s="1"/>
  <c r="J22" i="1"/>
  <c r="K22" i="1" s="1"/>
  <c r="J55" i="1"/>
  <c r="K55" i="1" s="1"/>
  <c r="J11" i="1"/>
  <c r="K11" i="1" s="1"/>
  <c r="J299" i="1"/>
  <c r="K299" i="1" s="1"/>
  <c r="J333" i="1"/>
  <c r="K333" i="1" s="1"/>
  <c r="J57" i="1"/>
  <c r="K57" i="1" s="1"/>
  <c r="J335" i="1"/>
  <c r="K335" i="1" s="1"/>
  <c r="J235" i="1"/>
  <c r="K235" i="1" s="1"/>
  <c r="J36" i="1"/>
  <c r="K36" i="1" s="1"/>
  <c r="J179" i="1"/>
  <c r="K179" i="1" s="1"/>
  <c r="J151" i="1"/>
  <c r="K151" i="1" s="1"/>
  <c r="J9" i="1"/>
  <c r="K9" i="1" s="1"/>
  <c r="J226" i="1"/>
  <c r="K226" i="1" s="1"/>
  <c r="J44" i="1"/>
  <c r="K44" i="1" s="1"/>
  <c r="J76" i="1"/>
  <c r="K76" i="1" s="1"/>
  <c r="J126" i="1"/>
  <c r="K126" i="1" s="1"/>
  <c r="J317" i="1"/>
  <c r="K317" i="1" s="1"/>
  <c r="J218" i="1"/>
  <c r="K218" i="1" s="1"/>
  <c r="J228" i="1"/>
  <c r="K228" i="1" s="1"/>
  <c r="J290" i="1"/>
  <c r="K290" i="1" s="1"/>
  <c r="J238" i="1"/>
  <c r="K238" i="1" s="1"/>
  <c r="J247" i="1"/>
  <c r="K247" i="1" s="1"/>
  <c r="J256" i="1"/>
  <c r="K256" i="1" s="1"/>
  <c r="J265" i="1"/>
  <c r="K265" i="1" s="1"/>
  <c r="J274" i="1"/>
  <c r="K274" i="1" s="1"/>
  <c r="J30" i="1"/>
  <c r="K30" i="1" s="1"/>
  <c r="J323" i="1"/>
  <c r="K323" i="1" s="1"/>
  <c r="J64" i="1"/>
  <c r="K64" i="1" s="1"/>
  <c r="J73" i="1"/>
  <c r="K73" i="1" s="1"/>
  <c r="J101" i="1"/>
  <c r="K101" i="1" s="1"/>
  <c r="K100" i="1" s="1"/>
  <c r="J110" i="1"/>
  <c r="K110" i="1" s="1"/>
  <c r="J78" i="1"/>
  <c r="K78" i="1" s="1"/>
  <c r="J178" i="1"/>
  <c r="K178" i="1" s="1"/>
  <c r="J182" i="1"/>
  <c r="K182" i="1" s="1"/>
  <c r="J190" i="1"/>
  <c r="K190" i="1" s="1"/>
  <c r="J119" i="1"/>
  <c r="K119" i="1" s="1"/>
  <c r="J138" i="1"/>
  <c r="K138" i="1" s="1"/>
  <c r="J146" i="1"/>
  <c r="K146" i="1" s="1"/>
  <c r="J154" i="1"/>
  <c r="K154" i="1" s="1"/>
  <c r="J199" i="1"/>
  <c r="K199" i="1" s="1"/>
  <c r="J208" i="1"/>
  <c r="K208" i="1" s="1"/>
  <c r="J320" i="1"/>
  <c r="K320" i="1" s="1"/>
  <c r="J56" i="1"/>
  <c r="K56" i="1" s="1"/>
  <c r="J12" i="1"/>
  <c r="K12" i="1" s="1"/>
  <c r="J301" i="1"/>
  <c r="K301" i="1" s="1"/>
  <c r="J334" i="1"/>
  <c r="K334" i="1" s="1"/>
  <c r="J13" i="1"/>
  <c r="K13" i="1" s="1"/>
  <c r="J244" i="1"/>
  <c r="K244" i="1" s="1"/>
  <c r="J96" i="1"/>
  <c r="K96" i="1" s="1"/>
  <c r="J167" i="1"/>
  <c r="K167" i="1" s="1"/>
  <c r="J204" i="1"/>
  <c r="K204" i="1" s="1"/>
  <c r="J309" i="1"/>
  <c r="K309" i="1" s="1"/>
  <c r="J245" i="1"/>
  <c r="K245" i="1" s="1"/>
  <c r="J272" i="1"/>
  <c r="K272" i="1" s="1"/>
  <c r="J37" i="1"/>
  <c r="K37" i="1" s="1"/>
  <c r="L37" i="1" s="1"/>
  <c r="J177" i="1"/>
  <c r="K177" i="1" s="1"/>
  <c r="J144" i="1"/>
  <c r="K144" i="1" s="1"/>
  <c r="J21" i="1"/>
  <c r="K21" i="1" s="1"/>
  <c r="J310" i="1"/>
  <c r="K310" i="1" s="1"/>
  <c r="J219" i="1"/>
  <c r="K219" i="1" s="1"/>
  <c r="J229" i="1"/>
  <c r="K229" i="1" s="1"/>
  <c r="J291" i="1"/>
  <c r="K291" i="1" s="1"/>
  <c r="J240" i="1"/>
  <c r="K240" i="1" s="1"/>
  <c r="J248" i="1"/>
  <c r="K248" i="1" s="1"/>
  <c r="J257" i="1"/>
  <c r="K257" i="1" s="1"/>
  <c r="J266" i="1"/>
  <c r="K266" i="1" s="1"/>
  <c r="J275" i="1"/>
  <c r="K275" i="1" s="1"/>
  <c r="J31" i="1"/>
  <c r="K31" i="1" s="1"/>
  <c r="J326" i="1"/>
  <c r="K326" i="1" s="1"/>
  <c r="J65" i="1"/>
  <c r="K65" i="1" s="1"/>
  <c r="J74" i="1"/>
  <c r="K74" i="1" s="1"/>
  <c r="J102" i="1"/>
  <c r="K102" i="1" s="1"/>
  <c r="J115" i="1"/>
  <c r="K115" i="1" s="1"/>
  <c r="J79" i="1"/>
  <c r="K79" i="1" s="1"/>
  <c r="J171" i="1"/>
  <c r="K171" i="1" s="1"/>
  <c r="J183" i="1"/>
  <c r="K183" i="1" s="1"/>
  <c r="J191" i="1"/>
  <c r="K191" i="1" s="1"/>
  <c r="J121" i="1"/>
  <c r="K121" i="1" s="1"/>
  <c r="J139" i="1"/>
  <c r="K139" i="1" s="1"/>
  <c r="J147" i="1"/>
  <c r="K147" i="1" s="1"/>
  <c r="J155" i="1"/>
  <c r="K155" i="1" s="1"/>
  <c r="J200" i="1"/>
  <c r="K200" i="1" s="1"/>
  <c r="J209" i="1"/>
  <c r="K209" i="1" s="1"/>
  <c r="J16" i="1"/>
  <c r="K16" i="1" s="1"/>
  <c r="J46" i="1"/>
  <c r="K46" i="1" s="1"/>
  <c r="J302" i="1"/>
  <c r="K302" i="1" s="1"/>
  <c r="J280" i="1"/>
  <c r="K280" i="1" s="1"/>
  <c r="K278" i="1" s="1"/>
  <c r="L282" i="1" s="1"/>
  <c r="J253" i="1"/>
  <c r="K253" i="1" s="1"/>
  <c r="K250" i="1" s="1"/>
  <c r="L258" i="1" s="1"/>
  <c r="J328" i="1"/>
  <c r="K328" i="1" s="1"/>
  <c r="J83" i="1"/>
  <c r="K83" i="1" s="1"/>
  <c r="J195" i="1"/>
  <c r="K195" i="1" s="1"/>
  <c r="J52" i="1"/>
  <c r="K52" i="1" s="1"/>
  <c r="J281" i="1"/>
  <c r="K281" i="1" s="1"/>
  <c r="J263" i="1"/>
  <c r="K263" i="1" s="1"/>
  <c r="J97" i="1"/>
  <c r="K97" i="1" s="1"/>
  <c r="J188" i="1"/>
  <c r="K188" i="1" s="1"/>
  <c r="J206" i="1"/>
  <c r="K206" i="1" s="1"/>
  <c r="J298" i="1"/>
  <c r="K298" i="1" s="1"/>
  <c r="J222" i="1"/>
  <c r="K222" i="1" s="1"/>
  <c r="J230" i="1"/>
  <c r="K230" i="1" s="1"/>
  <c r="J292" i="1"/>
  <c r="K292" i="1" s="1"/>
  <c r="J241" i="1"/>
  <c r="K241" i="1" s="1"/>
  <c r="J249" i="1"/>
  <c r="K249" i="1" s="1"/>
  <c r="J259" i="1"/>
  <c r="K259" i="1" s="1"/>
  <c r="J267" i="1"/>
  <c r="K267" i="1" s="1"/>
  <c r="J276" i="1"/>
  <c r="K276" i="1" s="1"/>
  <c r="J32" i="1"/>
  <c r="K32" i="1" s="1"/>
  <c r="J327" i="1"/>
  <c r="K327" i="1" s="1"/>
  <c r="J66" i="1"/>
  <c r="K66" i="1" s="1"/>
  <c r="J92" i="1"/>
  <c r="K92" i="1" s="1"/>
  <c r="J104" i="1"/>
  <c r="K104" i="1" s="1"/>
  <c r="J85" i="1"/>
  <c r="K85" i="1" s="1"/>
  <c r="K84" i="1" s="1"/>
  <c r="J80" i="1"/>
  <c r="K80" i="1" s="1"/>
  <c r="J172" i="1"/>
  <c r="K172" i="1" s="1"/>
  <c r="J184" i="1"/>
  <c r="K184" i="1" s="1"/>
  <c r="J163" i="1"/>
  <c r="K163" i="1" s="1"/>
  <c r="J122" i="1"/>
  <c r="K122" i="1" s="1"/>
  <c r="J140" i="1"/>
  <c r="K140" i="1" s="1"/>
  <c r="J148" i="1"/>
  <c r="K148" i="1" s="1"/>
  <c r="J156" i="1"/>
  <c r="K156" i="1" s="1"/>
  <c r="J201" i="1"/>
  <c r="K201" i="1" s="1"/>
  <c r="J211" i="1"/>
  <c r="K211" i="1" s="1"/>
  <c r="J17" i="1"/>
  <c r="K17" i="1" s="1"/>
  <c r="J48" i="1"/>
  <c r="K48" i="1" s="1"/>
  <c r="J58" i="1"/>
  <c r="K58" i="1" s="1"/>
  <c r="J14" i="1"/>
  <c r="K14" i="1" s="1"/>
  <c r="J305" i="1"/>
  <c r="K305" i="1" s="1"/>
  <c r="K300" i="1" s="1"/>
  <c r="J336" i="1"/>
  <c r="K336" i="1" s="1"/>
  <c r="J262" i="1"/>
  <c r="K262" i="1" s="1"/>
  <c r="J69" i="1"/>
  <c r="K69" i="1" s="1"/>
  <c r="J187" i="1"/>
  <c r="K187" i="1" s="1"/>
  <c r="J318" i="1"/>
  <c r="K318" i="1" s="1"/>
  <c r="J254" i="1"/>
  <c r="K254" i="1" s="1"/>
  <c r="J108" i="1"/>
  <c r="K108" i="1" s="1"/>
  <c r="J196" i="1"/>
  <c r="K196" i="1" s="1"/>
  <c r="J223" i="1"/>
  <c r="K223" i="1" s="1"/>
  <c r="J231" i="1"/>
  <c r="K231" i="1" s="1"/>
  <c r="J293" i="1"/>
  <c r="K293" i="1" s="1"/>
  <c r="J242" i="1"/>
  <c r="K242" i="1" s="1"/>
  <c r="J251" i="1"/>
  <c r="K251" i="1" s="1"/>
  <c r="J260" i="1"/>
  <c r="K260" i="1" s="1"/>
  <c r="J268" i="1"/>
  <c r="K268" i="1" s="1"/>
  <c r="J34" i="1"/>
  <c r="K34" i="1" s="1"/>
  <c r="K33" i="1" s="1"/>
  <c r="L38" i="1" s="1"/>
  <c r="J324" i="1"/>
  <c r="K324" i="1" s="1"/>
  <c r="J67" i="1"/>
  <c r="K67" i="1" s="1"/>
  <c r="J93" i="1"/>
  <c r="K93" i="1" s="1"/>
  <c r="J105" i="1"/>
  <c r="K105" i="1" s="1"/>
  <c r="J86" i="1"/>
  <c r="K86" i="1" s="1"/>
  <c r="J81" i="1"/>
  <c r="K81" i="1" s="1"/>
  <c r="J173" i="1"/>
  <c r="K173" i="1" s="1"/>
  <c r="J185" i="1"/>
  <c r="K185" i="1" s="1"/>
  <c r="J165" i="1"/>
  <c r="K165" i="1" s="1"/>
  <c r="J123" i="1"/>
  <c r="K123" i="1" s="1"/>
  <c r="J141" i="1"/>
  <c r="K141" i="1" s="1"/>
  <c r="J149" i="1"/>
  <c r="K149" i="1" s="1"/>
  <c r="J157" i="1"/>
  <c r="K157" i="1" s="1"/>
  <c r="J202" i="1"/>
  <c r="K202" i="1" s="1"/>
  <c r="J212" i="1"/>
  <c r="K212" i="1" s="1"/>
  <c r="J18" i="1"/>
  <c r="K18" i="1" s="1"/>
  <c r="J49" i="1"/>
  <c r="K49" i="1" s="1"/>
  <c r="K45" i="1" s="1"/>
  <c r="J59" i="1"/>
  <c r="K59" i="1" s="1"/>
  <c r="J295" i="1"/>
  <c r="K295" i="1" s="1"/>
  <c r="J307" i="1"/>
  <c r="K307" i="1" s="1"/>
  <c r="J337" i="1"/>
  <c r="K337" i="1" s="1"/>
  <c r="J225" i="1"/>
  <c r="K225" i="1" s="1"/>
  <c r="J271" i="1"/>
  <c r="K271" i="1" s="1"/>
  <c r="J107" i="1"/>
  <c r="K107" i="1" s="1"/>
  <c r="L107" i="1" s="1"/>
  <c r="J125" i="1"/>
  <c r="K125" i="1" s="1"/>
  <c r="J297" i="1"/>
  <c r="K297" i="1" s="1"/>
  <c r="J329" i="1"/>
  <c r="K329" i="1" s="1"/>
  <c r="J169" i="1"/>
  <c r="K169" i="1" s="1"/>
  <c r="J10" i="1"/>
  <c r="K10" i="1" s="1"/>
  <c r="J224" i="1"/>
  <c r="K224" i="1" s="1"/>
  <c r="J279" i="1"/>
  <c r="K279" i="1" s="1"/>
  <c r="J234" i="1"/>
  <c r="K234" i="1" s="1"/>
  <c r="J243" i="1"/>
  <c r="K243" i="1" s="1"/>
  <c r="J252" i="1"/>
  <c r="K252" i="1" s="1"/>
  <c r="J261" i="1"/>
  <c r="K261" i="1" s="1"/>
  <c r="J269" i="1"/>
  <c r="K269" i="1" s="1"/>
  <c r="J40" i="1"/>
  <c r="K40" i="1" s="1"/>
  <c r="J35" i="1"/>
  <c r="K35" i="1" s="1"/>
  <c r="J325" i="1"/>
  <c r="K325" i="1" s="1"/>
  <c r="J68" i="1"/>
  <c r="K68" i="1" s="1"/>
  <c r="J94" i="1"/>
  <c r="K94" i="1" s="1"/>
  <c r="J106" i="1"/>
  <c r="K106" i="1" s="1"/>
  <c r="J88" i="1"/>
  <c r="K88" i="1" s="1"/>
  <c r="J82" i="1"/>
  <c r="K82" i="1" s="1"/>
  <c r="J174" i="1"/>
  <c r="K174" i="1" s="1"/>
  <c r="J186" i="1"/>
  <c r="K186" i="1" s="1"/>
  <c r="J166" i="1"/>
  <c r="K166" i="1" s="1"/>
  <c r="J124" i="1"/>
  <c r="K124" i="1" s="1"/>
  <c r="K120" i="1" s="1"/>
  <c r="L136" i="1" s="1"/>
  <c r="J142" i="1"/>
  <c r="K142" i="1" s="1"/>
  <c r="J150" i="1"/>
  <c r="K150" i="1" s="1"/>
  <c r="J193" i="1"/>
  <c r="K193" i="1" s="1"/>
  <c r="J203" i="1"/>
  <c r="K203" i="1" s="1"/>
  <c r="J214" i="1"/>
  <c r="K214" i="1" s="1"/>
  <c r="J19" i="1"/>
  <c r="K19" i="1" s="1"/>
  <c r="J50" i="1"/>
  <c r="K50" i="1" s="1"/>
  <c r="J60" i="1"/>
  <c r="K60" i="1" s="1"/>
  <c r="J296" i="1"/>
  <c r="K296" i="1" s="1"/>
  <c r="J308" i="1"/>
  <c r="K308" i="1" s="1"/>
  <c r="J338" i="1"/>
  <c r="K338" i="1" s="1"/>
  <c r="J43" i="1"/>
  <c r="K43" i="1" s="1"/>
  <c r="J89" i="1"/>
  <c r="K89" i="1" s="1"/>
  <c r="J143" i="1"/>
  <c r="K143" i="1" s="1"/>
  <c r="J20" i="1"/>
  <c r="K20" i="1" s="1"/>
  <c r="J236" i="1"/>
  <c r="K236" i="1" s="1"/>
  <c r="J71" i="1"/>
  <c r="K71" i="1" s="1"/>
  <c r="J180" i="1"/>
  <c r="K180" i="1" s="1"/>
  <c r="J152" i="1"/>
  <c r="K152" i="1" s="1"/>
  <c r="J53" i="1"/>
  <c r="K53" i="1" s="1"/>
  <c r="I113" i="1"/>
  <c r="J113" i="1" s="1"/>
  <c r="K113" i="1" s="1"/>
  <c r="K111" i="1" s="1"/>
  <c r="L114" i="1" s="1"/>
  <c r="J232" i="1"/>
  <c r="K232" i="1" s="1"/>
  <c r="K306" i="1"/>
  <c r="D40" i="6" s="1"/>
  <c r="J313" i="1"/>
  <c r="K313" i="1" s="1"/>
  <c r="K312" i="1" s="1"/>
  <c r="J42" i="1"/>
  <c r="K42" i="1" s="1"/>
  <c r="L29" i="1"/>
  <c r="L34" i="1"/>
  <c r="L35" i="1"/>
  <c r="K244" i="3"/>
  <c r="L244" i="3" s="1"/>
  <c r="L314" i="1"/>
  <c r="D42" i="6"/>
  <c r="L309" i="1"/>
  <c r="L313" i="1"/>
  <c r="J160" i="1"/>
  <c r="K160" i="1" s="1"/>
  <c r="K158" i="1" s="1"/>
  <c r="L159" i="1" s="1"/>
  <c r="K161" i="1"/>
  <c r="L163" i="1" s="1"/>
  <c r="L242" i="3"/>
  <c r="I197" i="1" s="1"/>
  <c r="J197" i="1" s="1"/>
  <c r="K197" i="1" s="1"/>
  <c r="K259" i="3"/>
  <c r="L259" i="3" s="1"/>
  <c r="L258" i="3" s="1"/>
  <c r="I213" i="1" s="1"/>
  <c r="J213" i="1" s="1"/>
  <c r="K213" i="1" s="1"/>
  <c r="K252" i="3"/>
  <c r="L252" i="3" s="1"/>
  <c r="L250" i="3" s="1"/>
  <c r="I210" i="1" s="1"/>
  <c r="J210" i="1" s="1"/>
  <c r="K210" i="1" s="1"/>
  <c r="L234" i="3"/>
  <c r="I194" i="1" s="1"/>
  <c r="J194" i="1" s="1"/>
  <c r="K194" i="1" s="1"/>
  <c r="L266" i="3"/>
  <c r="I220" i="1" s="1"/>
  <c r="J220" i="1" s="1"/>
  <c r="K220" i="1" s="1"/>
  <c r="L274" i="3"/>
  <c r="I221" i="1" s="1"/>
  <c r="J221" i="1" s="1"/>
  <c r="K221" i="1" s="1"/>
  <c r="L18" i="1" l="1"/>
  <c r="L13" i="1"/>
  <c r="L110" i="1"/>
  <c r="L24" i="1"/>
  <c r="L319" i="1"/>
  <c r="L103" i="1"/>
  <c r="L104" i="1"/>
  <c r="L105" i="1"/>
  <c r="L108" i="1"/>
  <c r="L106" i="1"/>
  <c r="L101" i="1"/>
  <c r="L109" i="1"/>
  <c r="L102" i="1"/>
  <c r="K91" i="1"/>
  <c r="L308" i="1"/>
  <c r="L36" i="1"/>
  <c r="L31" i="1"/>
  <c r="K332" i="1"/>
  <c r="L336" i="1" s="1"/>
  <c r="L32" i="1"/>
  <c r="K39" i="1"/>
  <c r="L42" i="1" s="1"/>
  <c r="K51" i="1"/>
  <c r="K15" i="1"/>
  <c r="K8" i="1"/>
  <c r="K233" i="1"/>
  <c r="L310" i="1"/>
  <c r="L311" i="1"/>
  <c r="K170" i="1"/>
  <c r="L177" i="1" s="1"/>
  <c r="K322" i="1"/>
  <c r="L324" i="1" s="1"/>
  <c r="K339" i="1"/>
  <c r="L307" i="1"/>
  <c r="K294" i="1"/>
  <c r="L296" i="1" s="1"/>
  <c r="K54" i="1"/>
  <c r="K117" i="1"/>
  <c r="K62" i="1"/>
  <c r="K239" i="1"/>
  <c r="L249" i="1" s="1"/>
  <c r="K75" i="1"/>
  <c r="K27" i="1"/>
  <c r="D18" i="6" s="1"/>
  <c r="K315" i="1"/>
  <c r="N40" i="6"/>
  <c r="K40" i="6"/>
  <c r="G40" i="6"/>
  <c r="H40" i="6"/>
  <c r="L40" i="6"/>
  <c r="F40" i="6"/>
  <c r="J40" i="6"/>
  <c r="E40" i="6"/>
  <c r="I40" i="6"/>
  <c r="M40" i="6"/>
  <c r="N42" i="6"/>
  <c r="K42" i="6"/>
  <c r="L42" i="6"/>
  <c r="F42" i="6"/>
  <c r="I42" i="6"/>
  <c r="G42" i="6"/>
  <c r="H42" i="6"/>
  <c r="M42" i="6"/>
  <c r="J42" i="6"/>
  <c r="E42" i="6"/>
  <c r="J18" i="6"/>
  <c r="L18" i="6"/>
  <c r="I18" i="6"/>
  <c r="M18" i="6"/>
  <c r="F18" i="6"/>
  <c r="N18" i="6"/>
  <c r="K18" i="6"/>
  <c r="H18" i="6"/>
  <c r="E18" i="6"/>
  <c r="G18" i="6"/>
  <c r="L28" i="1"/>
  <c r="L33" i="1"/>
  <c r="L39" i="1"/>
  <c r="L301" i="1"/>
  <c r="D38" i="6"/>
  <c r="L47" i="1"/>
  <c r="D20" i="6"/>
  <c r="L266" i="1"/>
  <c r="L164" i="1"/>
  <c r="L165" i="1"/>
  <c r="L162" i="1"/>
  <c r="L168" i="1"/>
  <c r="L115" i="1"/>
  <c r="L167" i="1"/>
  <c r="L160" i="1"/>
  <c r="L302" i="1"/>
  <c r="K90" i="1"/>
  <c r="L169" i="1"/>
  <c r="L166" i="1"/>
  <c r="L113" i="1"/>
  <c r="L112" i="1"/>
  <c r="L288" i="1"/>
  <c r="L285" i="1"/>
  <c r="L303" i="1"/>
  <c r="K192" i="1"/>
  <c r="L265" i="1"/>
  <c r="L261" i="1"/>
  <c r="L276" i="1"/>
  <c r="L263" i="1"/>
  <c r="L268" i="1"/>
  <c r="L284" i="1"/>
  <c r="L281" i="1"/>
  <c r="K216" i="1"/>
  <c r="L275" i="1"/>
  <c r="L262" i="1"/>
  <c r="L259" i="1"/>
  <c r="L291" i="1"/>
  <c r="L289" i="1"/>
  <c r="L255" i="1"/>
  <c r="L254" i="1"/>
  <c r="L257" i="1"/>
  <c r="L260" i="1"/>
  <c r="L277" i="1"/>
  <c r="L264" i="1"/>
  <c r="L253" i="1"/>
  <c r="L271" i="1"/>
  <c r="L256" i="1"/>
  <c r="L274" i="1"/>
  <c r="L273" i="1"/>
  <c r="L290" i="1"/>
  <c r="L293" i="1"/>
  <c r="L305" i="1"/>
  <c r="L272" i="1"/>
  <c r="L267" i="1"/>
  <c r="L251" i="1"/>
  <c r="L252" i="1"/>
  <c r="L270" i="1"/>
  <c r="L269" i="1"/>
  <c r="L287" i="1"/>
  <c r="L292" i="1"/>
  <c r="L279" i="1"/>
  <c r="L304" i="1"/>
  <c r="L283" i="1"/>
  <c r="L128" i="1"/>
  <c r="L135" i="1"/>
  <c r="L49" i="1"/>
  <c r="L48" i="1"/>
  <c r="L50" i="1"/>
  <c r="L46" i="1"/>
  <c r="L280" i="1"/>
  <c r="L286" i="1"/>
  <c r="L133" i="1"/>
  <c r="L141" i="1"/>
  <c r="L145" i="1"/>
  <c r="L149" i="1"/>
  <c r="L153" i="1"/>
  <c r="L157" i="1"/>
  <c r="L125" i="1"/>
  <c r="L132" i="1"/>
  <c r="L140" i="1"/>
  <c r="L148" i="1"/>
  <c r="L134" i="1"/>
  <c r="L138" i="1"/>
  <c r="L142" i="1"/>
  <c r="L146" i="1"/>
  <c r="L150" i="1"/>
  <c r="L154" i="1"/>
  <c r="L122" i="1"/>
  <c r="L121" i="1"/>
  <c r="L152" i="1"/>
  <c r="L139" i="1"/>
  <c r="L143" i="1"/>
  <c r="L147" i="1"/>
  <c r="L151" i="1"/>
  <c r="L155" i="1"/>
  <c r="L126" i="1"/>
  <c r="L123" i="1"/>
  <c r="L144" i="1"/>
  <c r="L156" i="1"/>
  <c r="L124" i="1"/>
  <c r="L127" i="1"/>
  <c r="L129" i="1"/>
  <c r="L131" i="1"/>
  <c r="L130" i="1"/>
  <c r="L137" i="1"/>
  <c r="L77" i="1" l="1"/>
  <c r="L87" i="1"/>
  <c r="L70" i="1"/>
  <c r="L67" i="1"/>
  <c r="L69" i="1"/>
  <c r="L66" i="1"/>
  <c r="L64" i="1"/>
  <c r="L72" i="1"/>
  <c r="L88" i="1"/>
  <c r="L63" i="1"/>
  <c r="L80" i="1"/>
  <c r="L78" i="1"/>
  <c r="L65" i="1"/>
  <c r="L82" i="1"/>
  <c r="L89" i="1"/>
  <c r="L73" i="1"/>
  <c r="L86" i="1"/>
  <c r="L76" i="1"/>
  <c r="L79" i="1"/>
  <c r="L81" i="1"/>
  <c r="L83" i="1"/>
  <c r="L248" i="1"/>
  <c r="L74" i="1"/>
  <c r="L118" i="1"/>
  <c r="L119" i="1"/>
  <c r="L243" i="1"/>
  <c r="D24" i="6"/>
  <c r="L55" i="1"/>
  <c r="L59" i="1"/>
  <c r="L57" i="1"/>
  <c r="L56" i="1"/>
  <c r="L58" i="1"/>
  <c r="L234" i="1"/>
  <c r="L238" i="1"/>
  <c r="L237" i="1"/>
  <c r="L71" i="1"/>
  <c r="K331" i="1"/>
  <c r="D48" i="6" s="1"/>
  <c r="L338" i="1"/>
  <c r="L334" i="1"/>
  <c r="L333" i="1"/>
  <c r="L337" i="1"/>
  <c r="L317" i="1"/>
  <c r="D44" i="6"/>
  <c r="L318" i="1"/>
  <c r="L320" i="1"/>
  <c r="L316" i="1"/>
  <c r="L298" i="1"/>
  <c r="L297" i="1"/>
  <c r="L299" i="1"/>
  <c r="D36" i="6"/>
  <c r="L295" i="1"/>
  <c r="L10" i="1"/>
  <c r="L11" i="1"/>
  <c r="L9" i="1"/>
  <c r="L12" i="1"/>
  <c r="D14" i="6"/>
  <c r="L14" i="1"/>
  <c r="L188" i="1"/>
  <c r="L68" i="1"/>
  <c r="L245" i="1"/>
  <c r="L242" i="1"/>
  <c r="L241" i="1"/>
  <c r="L247" i="1"/>
  <c r="L246" i="1"/>
  <c r="K215" i="1"/>
  <c r="D34" i="6" s="1"/>
  <c r="K116" i="1"/>
  <c r="L240" i="1"/>
  <c r="L25" i="1"/>
  <c r="L17" i="1"/>
  <c r="L20" i="1"/>
  <c r="L23" i="1"/>
  <c r="L26" i="1"/>
  <c r="L19" i="1"/>
  <c r="D16" i="6"/>
  <c r="L21" i="1"/>
  <c r="L22" i="1"/>
  <c r="L16" i="1"/>
  <c r="L92" i="1"/>
  <c r="L95" i="1"/>
  <c r="L98" i="1"/>
  <c r="L99" i="1"/>
  <c r="L97" i="1"/>
  <c r="L96" i="1"/>
  <c r="L93" i="1"/>
  <c r="L176" i="1"/>
  <c r="L341" i="1"/>
  <c r="D50" i="6"/>
  <c r="L340" i="1"/>
  <c r="L342" i="1"/>
  <c r="L53" i="1"/>
  <c r="L52" i="1"/>
  <c r="D22" i="6"/>
  <c r="L85" i="1"/>
  <c r="L236" i="1"/>
  <c r="L335" i="1"/>
  <c r="L178" i="1"/>
  <c r="L173" i="1"/>
  <c r="L187" i="1"/>
  <c r="L186" i="1"/>
  <c r="L185" i="1"/>
  <c r="L183" i="1"/>
  <c r="L175" i="1"/>
  <c r="L174" i="1"/>
  <c r="L179" i="1"/>
  <c r="L191" i="1"/>
  <c r="L171" i="1"/>
  <c r="L190" i="1"/>
  <c r="L172" i="1"/>
  <c r="L182" i="1"/>
  <c r="L180" i="1"/>
  <c r="L189" i="1"/>
  <c r="L184" i="1"/>
  <c r="L181" i="1"/>
  <c r="L244" i="1"/>
  <c r="L325" i="1"/>
  <c r="L330" i="1"/>
  <c r="L323" i="1"/>
  <c r="L329" i="1"/>
  <c r="L327" i="1"/>
  <c r="L326" i="1"/>
  <c r="L328" i="1"/>
  <c r="K321" i="1"/>
  <c r="L40" i="1"/>
  <c r="L41" i="1"/>
  <c r="L43" i="1"/>
  <c r="L44" i="1"/>
  <c r="L60" i="1"/>
  <c r="L235" i="1"/>
  <c r="L94" i="1"/>
  <c r="M34" i="6"/>
  <c r="N34" i="6"/>
  <c r="E34" i="6"/>
  <c r="H34" i="6"/>
  <c r="G34" i="6"/>
  <c r="I34" i="6"/>
  <c r="J34" i="6"/>
  <c r="F34" i="6"/>
  <c r="K34" i="6"/>
  <c r="L34" i="6"/>
  <c r="J20" i="6"/>
  <c r="G20" i="6"/>
  <c r="N20" i="6"/>
  <c r="L20" i="6"/>
  <c r="I20" i="6"/>
  <c r="F20" i="6"/>
  <c r="K20" i="6"/>
  <c r="H20" i="6"/>
  <c r="E20" i="6"/>
  <c r="M20" i="6"/>
  <c r="J38" i="6"/>
  <c r="E38" i="6"/>
  <c r="F38" i="6"/>
  <c r="N38" i="6"/>
  <c r="K38" i="6"/>
  <c r="G38" i="6"/>
  <c r="H38" i="6"/>
  <c r="L38" i="6"/>
  <c r="I38" i="6"/>
  <c r="M38" i="6"/>
  <c r="Q42" i="6"/>
  <c r="R42" i="6" s="1"/>
  <c r="Q40" i="6"/>
  <c r="R40" i="6" s="1"/>
  <c r="Q18" i="6"/>
  <c r="R18" i="6" s="1"/>
  <c r="L224" i="1"/>
  <c r="L120" i="1"/>
  <c r="D30" i="6"/>
  <c r="P18" i="6"/>
  <c r="P42" i="6"/>
  <c r="P40" i="6"/>
  <c r="L194" i="1"/>
  <c r="D32" i="6"/>
  <c r="L91" i="1"/>
  <c r="D28" i="6"/>
  <c r="L197" i="1"/>
  <c r="L100" i="1"/>
  <c r="K61" i="1"/>
  <c r="L213" i="1"/>
  <c r="L214" i="1"/>
  <c r="L111" i="1"/>
  <c r="L201" i="1"/>
  <c r="L212" i="1"/>
  <c r="L198" i="1"/>
  <c r="L206" i="1"/>
  <c r="L209" i="1"/>
  <c r="L211" i="1"/>
  <c r="L220" i="1"/>
  <c r="L193" i="1"/>
  <c r="L196" i="1"/>
  <c r="L210" i="1"/>
  <c r="L202" i="1"/>
  <c r="L205" i="1"/>
  <c r="L195" i="1"/>
  <c r="L204" i="1"/>
  <c r="L218" i="1"/>
  <c r="L203" i="1"/>
  <c r="L199" i="1"/>
  <c r="L208" i="1"/>
  <c r="L200" i="1"/>
  <c r="L207" i="1"/>
  <c r="L223" i="1"/>
  <c r="L219" i="1"/>
  <c r="L229" i="1"/>
  <c r="L228" i="1"/>
  <c r="L227" i="1"/>
  <c r="L230" i="1"/>
  <c r="L225" i="1"/>
  <c r="L232" i="1"/>
  <c r="L231" i="1"/>
  <c r="L221" i="1"/>
  <c r="L217" i="1"/>
  <c r="L226" i="1"/>
  <c r="L222" i="1"/>
  <c r="L239" i="1"/>
  <c r="L233" i="1"/>
  <c r="L278" i="1"/>
  <c r="L250" i="1"/>
  <c r="L216" i="1"/>
  <c r="L170" i="1"/>
  <c r="L117" i="1"/>
  <c r="L161" i="1"/>
  <c r="L158" i="1"/>
  <c r="L50" i="6" l="1"/>
  <c r="G50" i="6"/>
  <c r="H50" i="6"/>
  <c r="N50" i="6"/>
  <c r="M50" i="6"/>
  <c r="J50" i="6"/>
  <c r="F50" i="6"/>
  <c r="E50" i="6"/>
  <c r="K50" i="6"/>
  <c r="I50" i="6"/>
  <c r="H22" i="6"/>
  <c r="J22" i="6"/>
  <c r="F22" i="6"/>
  <c r="N22" i="6"/>
  <c r="G22" i="6"/>
  <c r="E22" i="6"/>
  <c r="L22" i="6"/>
  <c r="M22" i="6"/>
  <c r="K22" i="6"/>
  <c r="I22" i="6"/>
  <c r="M48" i="6"/>
  <c r="J48" i="6"/>
  <c r="I48" i="6"/>
  <c r="E48" i="6"/>
  <c r="G48" i="6"/>
  <c r="N48" i="6"/>
  <c r="H48" i="6"/>
  <c r="K48" i="6"/>
  <c r="L48" i="6"/>
  <c r="F48" i="6"/>
  <c r="K44" i="6"/>
  <c r="E44" i="6"/>
  <c r="G44" i="6"/>
  <c r="M44" i="6"/>
  <c r="J44" i="6"/>
  <c r="L44" i="6"/>
  <c r="F44" i="6"/>
  <c r="I44" i="6"/>
  <c r="H44" i="6"/>
  <c r="N44" i="6"/>
  <c r="L322" i="1"/>
  <c r="D46" i="6"/>
  <c r="M16" i="6"/>
  <c r="K16" i="6"/>
  <c r="E16" i="6"/>
  <c r="L16" i="6"/>
  <c r="G16" i="6"/>
  <c r="J16" i="6"/>
  <c r="I16" i="6"/>
  <c r="H16" i="6"/>
  <c r="F16" i="6"/>
  <c r="N16" i="6"/>
  <c r="L36" i="6"/>
  <c r="M36" i="6"/>
  <c r="F36" i="6"/>
  <c r="J36" i="6"/>
  <c r="I36" i="6"/>
  <c r="H36" i="6"/>
  <c r="E36" i="6"/>
  <c r="K36" i="6"/>
  <c r="G36" i="6"/>
  <c r="N36" i="6"/>
  <c r="K24" i="6"/>
  <c r="J24" i="6"/>
  <c r="N24" i="6"/>
  <c r="L24" i="6"/>
  <c r="E24" i="6"/>
  <c r="I24" i="6"/>
  <c r="M24" i="6"/>
  <c r="G24" i="6"/>
  <c r="H24" i="6"/>
  <c r="F24" i="6"/>
  <c r="L332" i="1"/>
  <c r="J14" i="6"/>
  <c r="L14" i="6"/>
  <c r="H14" i="6"/>
  <c r="G14" i="6"/>
  <c r="I14" i="6"/>
  <c r="E14" i="6"/>
  <c r="F14" i="6"/>
  <c r="N14" i="6"/>
  <c r="K14" i="6"/>
  <c r="M14" i="6"/>
  <c r="D26" i="6"/>
  <c r="D56" i="6" s="1"/>
  <c r="K343" i="1"/>
  <c r="D10" i="6" s="1"/>
  <c r="Q20" i="6"/>
  <c r="R20" i="6" s="1"/>
  <c r="F26" i="6"/>
  <c r="L26" i="6"/>
  <c r="E26" i="6"/>
  <c r="J26" i="6"/>
  <c r="K26" i="6"/>
  <c r="H26" i="6"/>
  <c r="M28" i="6"/>
  <c r="F28" i="6"/>
  <c r="N28" i="6"/>
  <c r="E28" i="6"/>
  <c r="K28" i="6"/>
  <c r="I28" i="6"/>
  <c r="H28" i="6"/>
  <c r="J28" i="6"/>
  <c r="G28" i="6"/>
  <c r="L28" i="6"/>
  <c r="H30" i="6"/>
  <c r="J30" i="6"/>
  <c r="E30" i="6"/>
  <c r="K30" i="6"/>
  <c r="L30" i="6"/>
  <c r="F30" i="6"/>
  <c r="I30" i="6"/>
  <c r="M30" i="6"/>
  <c r="N30" i="6"/>
  <c r="G30" i="6"/>
  <c r="Q38" i="6"/>
  <c r="R38" i="6" s="1"/>
  <c r="Q34" i="6"/>
  <c r="R34" i="6" s="1"/>
  <c r="M32" i="6"/>
  <c r="J32" i="6"/>
  <c r="N32" i="6"/>
  <c r="E32" i="6"/>
  <c r="K32" i="6"/>
  <c r="I32" i="6"/>
  <c r="H32" i="6"/>
  <c r="G32" i="6"/>
  <c r="L32" i="6"/>
  <c r="F32" i="6"/>
  <c r="P20" i="6"/>
  <c r="P38" i="6"/>
  <c r="P34" i="6"/>
  <c r="L75" i="1"/>
  <c r="L62" i="1"/>
  <c r="L84" i="1"/>
  <c r="Q44" i="6" l="1"/>
  <c r="R44" i="6" s="1"/>
  <c r="P44" i="6"/>
  <c r="Q48" i="6"/>
  <c r="R48" i="6" s="1"/>
  <c r="P48" i="6"/>
  <c r="P22" i="6"/>
  <c r="Q22" i="6"/>
  <c r="R22" i="6" s="1"/>
  <c r="Q14" i="6"/>
  <c r="R14" i="6" s="1"/>
  <c r="P14" i="6"/>
  <c r="P16" i="6"/>
  <c r="Q16" i="6"/>
  <c r="R16" i="6" s="1"/>
  <c r="K52" i="6"/>
  <c r="M26" i="6"/>
  <c r="M52" i="6" s="1"/>
  <c r="M53" i="6" s="1"/>
  <c r="P24" i="6"/>
  <c r="Q24" i="6"/>
  <c r="R24" i="6" s="1"/>
  <c r="P36" i="6"/>
  <c r="Q36" i="6"/>
  <c r="R36" i="6" s="1"/>
  <c r="N26" i="6"/>
  <c r="L46" i="6"/>
  <c r="L52" i="6" s="1"/>
  <c r="L53" i="6" s="1"/>
  <c r="I46" i="6"/>
  <c r="F46" i="6"/>
  <c r="J46" i="6"/>
  <c r="J52" i="6" s="1"/>
  <c r="J53" i="6" s="1"/>
  <c r="E46" i="6"/>
  <c r="E52" i="6" s="1"/>
  <c r="K46" i="6"/>
  <c r="G46" i="6"/>
  <c r="N46" i="6"/>
  <c r="M46" i="6"/>
  <c r="H46" i="6"/>
  <c r="G26" i="6"/>
  <c r="G52" i="6" s="1"/>
  <c r="G53" i="6" s="1"/>
  <c r="I26" i="6"/>
  <c r="I52" i="6" s="1"/>
  <c r="I53" i="6" s="1"/>
  <c r="H52" i="6"/>
  <c r="H53" i="6" s="1"/>
  <c r="F52" i="6"/>
  <c r="F53" i="6" s="1"/>
  <c r="Q28" i="6"/>
  <c r="R28" i="6" s="1"/>
  <c r="Q32" i="6"/>
  <c r="R32" i="6" s="1"/>
  <c r="Q30" i="6"/>
  <c r="R30" i="6" s="1"/>
  <c r="O28" i="6"/>
  <c r="O50" i="6"/>
  <c r="O32" i="6"/>
  <c r="K53" i="6"/>
  <c r="P30" i="6"/>
  <c r="P32" i="6"/>
  <c r="P28" i="6"/>
  <c r="O30" i="6"/>
  <c r="O48" i="6"/>
  <c r="O36" i="6"/>
  <c r="O44" i="6"/>
  <c r="O22" i="6"/>
  <c r="O26" i="6"/>
  <c r="O14" i="6"/>
  <c r="O24" i="6"/>
  <c r="O16" i="6"/>
  <c r="O42" i="6"/>
  <c r="O18" i="6"/>
  <c r="O40" i="6"/>
  <c r="O46" i="6"/>
  <c r="O34" i="6"/>
  <c r="O20" i="6"/>
  <c r="O38" i="6"/>
  <c r="L331" i="1"/>
  <c r="L306" i="1"/>
  <c r="L192" i="1"/>
  <c r="L215" i="1"/>
  <c r="L300" i="1"/>
  <c r="L116" i="1"/>
  <c r="L51" i="1"/>
  <c r="L27" i="1"/>
  <c r="L8" i="1"/>
  <c r="L315" i="1"/>
  <c r="L294" i="1"/>
  <c r="L54" i="1"/>
  <c r="L45" i="1"/>
  <c r="L15" i="1"/>
  <c r="L339" i="1"/>
  <c r="L312" i="1"/>
  <c r="L90" i="1"/>
  <c r="L321" i="1"/>
  <c r="L61" i="1"/>
  <c r="P26" i="6" l="1"/>
  <c r="Q26" i="6"/>
  <c r="R26" i="6" s="1"/>
  <c r="P46" i="6"/>
  <c r="Q46" i="6"/>
  <c r="R46" i="6" s="1"/>
  <c r="E54" i="6"/>
  <c r="E53" i="6"/>
  <c r="O52" i="6"/>
  <c r="O54" i="6" s="1"/>
  <c r="E55" i="6" l="1"/>
  <c r="F54" i="6"/>
  <c r="G54" i="6" l="1"/>
  <c r="F55" i="6"/>
  <c r="H54" i="6" l="1"/>
  <c r="G55" i="6"/>
  <c r="H55" i="6" l="1"/>
  <c r="I54" i="6"/>
  <c r="I55" i="6" l="1"/>
  <c r="J54" i="6"/>
  <c r="J55" i="6" l="1"/>
  <c r="K54" i="6"/>
  <c r="K55" i="6" l="1"/>
  <c r="L54" i="6"/>
  <c r="L55" i="6" l="1"/>
  <c r="M54" i="6"/>
  <c r="M55" i="6" l="1"/>
  <c r="N52" i="6"/>
  <c r="N54" i="6" s="1"/>
  <c r="N55" i="6" s="1"/>
  <c r="Q50" i="6"/>
  <c r="R50" i="6" s="1"/>
  <c r="N53" i="6" l="1"/>
  <c r="P50" i="6"/>
</calcChain>
</file>

<file path=xl/comments1.xml><?xml version="1.0" encoding="utf-8"?>
<comments xmlns="http://schemas.openxmlformats.org/spreadsheetml/2006/main">
  <authors>
    <author>Geraldo Dias</author>
  </authors>
  <commentList>
    <comment ref="B101" authorId="0" shapeId="0">
      <text>
        <r>
          <rPr>
            <b/>
            <sz val="9"/>
            <color indexed="81"/>
            <rFont val="Segoe UI"/>
            <family val="2"/>
          </rPr>
          <t>Geraldo Dias:</t>
        </r>
        <r>
          <rPr>
            <sz val="9"/>
            <color indexed="81"/>
            <rFont val="Segoe UI"/>
            <family val="2"/>
          </rPr>
          <t xml:space="preserve">
Viviane Engeneira da SES ficou de veririficar se o vidro é realmente incolor</t>
        </r>
      </text>
    </comment>
  </commentList>
</comments>
</file>

<file path=xl/sharedStrings.xml><?xml version="1.0" encoding="utf-8"?>
<sst xmlns="http://schemas.openxmlformats.org/spreadsheetml/2006/main" count="3981" uniqueCount="1396">
  <si>
    <t>SECRETARIA DE ESTADO DE SAÚDE                                                                                                                                                                                                                                                                                                                                                       - MUNICÍPIO -</t>
  </si>
  <si>
    <t>OBRA</t>
  </si>
  <si>
    <t>Bancos</t>
  </si>
  <si>
    <t>B.D.I.</t>
  </si>
  <si>
    <t>ENCARGOS SOCIAIS</t>
  </si>
  <si>
    <t>ENDEREÇO</t>
  </si>
  <si>
    <t>Data</t>
  </si>
  <si>
    <t>Orçamento Sintético</t>
  </si>
  <si>
    <t>Item</t>
  </si>
  <si>
    <t>Código</t>
  </si>
  <si>
    <t>Banco</t>
  </si>
  <si>
    <t>Descrição</t>
  </si>
  <si>
    <t>Und</t>
  </si>
  <si>
    <t>Quant.</t>
  </si>
  <si>
    <t>Valor Unit</t>
  </si>
  <si>
    <t>Valor Unit com BDI</t>
  </si>
  <si>
    <t>Total</t>
  </si>
  <si>
    <t>Peso (%)</t>
  </si>
  <si>
    <t xml:space="preserve"> 1 </t>
  </si>
  <si>
    <t>PROJETOS COMPLEMENTARES</t>
  </si>
  <si>
    <t xml:space="preserve"> 1.1 </t>
  </si>
  <si>
    <t xml:space="preserve"> CO-27427 </t>
  </si>
  <si>
    <t>COMPOSIÇÃO</t>
  </si>
  <si>
    <t>PROJETO EXECUTIVO DE ESTRUTURA DE CONCRETO (INCLUSIVE FUNDAÇÃO)</t>
  </si>
  <si>
    <t>PR A1</t>
  </si>
  <si>
    <t xml:space="preserve"> 1.2 </t>
  </si>
  <si>
    <t xml:space="preserve"> CO-27431 </t>
  </si>
  <si>
    <t>PROJETO EXECUTIVO ELÉTRICO E LÓGICA</t>
  </si>
  <si>
    <t xml:space="preserve"> 1.3 </t>
  </si>
  <si>
    <t xml:space="preserve"> CO-27430 </t>
  </si>
  <si>
    <t>PROJETO EXECUTIVO DE INSTALAÇÕES HIDRO SANITÁRIAS</t>
  </si>
  <si>
    <t xml:space="preserve"> 1.4 </t>
  </si>
  <si>
    <t xml:space="preserve"> CO-27434 </t>
  </si>
  <si>
    <t>PROJETO EXECUTIVO DE SPDA</t>
  </si>
  <si>
    <t xml:space="preserve"> 1.5 </t>
  </si>
  <si>
    <t xml:space="preserve"> CO-27480 </t>
  </si>
  <si>
    <t>PROJETO EXECUTIVO DE GASES MEDICINAIS</t>
  </si>
  <si>
    <t xml:space="preserve"> 1.6 </t>
  </si>
  <si>
    <t xml:space="preserve"> CO-27468 </t>
  </si>
  <si>
    <t>PROJETO EXECUTIVO DE PREVENÇÃO E COMBATE A INCÊNDIO</t>
  </si>
  <si>
    <t xml:space="preserve"> 2 </t>
  </si>
  <si>
    <t>MOBILIZAÇÃO - CANTEIRO DE OBRAS</t>
  </si>
  <si>
    <t xml:space="preserve"> 2.1 </t>
  </si>
  <si>
    <t xml:space="preserve"> ED-28428 </t>
  </si>
  <si>
    <t>SETOP</t>
  </si>
  <si>
    <t>UN</t>
  </si>
  <si>
    <t xml:space="preserve"> 2.2 </t>
  </si>
  <si>
    <t xml:space="preserve"> ED-50159 </t>
  </si>
  <si>
    <t>TAPUME FIXO DE PROTEÇÃO PARA FECHAMENTO DE OBRA EM CHAPA DE COMPENSADO, ESP. 12MM, COM MÓDULO NA DIMENSÃO DE (110X220)CM, INCLUSIVE PINTURA LÁTEX (PVA) COM DUAS (2) DEMÃOS, EXCLUSIVE ABERTURA PARA PORTÃO</t>
  </si>
  <si>
    <t>M</t>
  </si>
  <si>
    <t xml:space="preserve"> 2.3 </t>
  </si>
  <si>
    <t xml:space="preserve"> ED-50703 </t>
  </si>
  <si>
    <t>LIMPEZA DE TERRENO, INCLUSIVE CAPINA, RASTELAMENTO COM AFASTAMENTO ATÉ VINTE (20) METROS E QUEIMA CONTROLADA</t>
  </si>
  <si>
    <t>M²</t>
  </si>
  <si>
    <t xml:space="preserve"> 2.4 </t>
  </si>
  <si>
    <t xml:space="preserve"> ED-50151 </t>
  </si>
  <si>
    <t>LIGAÇÃO PROVISÓRIA COM ENTRADA DE ENERGIA AÉREA, PADRÃO CEMIG, CARGA INSTALADA DE 15,1KVA ATÉ 30KVA, TRIFÁSICO, COM SAÍDA SUBTERRÂNEA, INCLUSIVE POSTE, CAIXA PARA MEDIDOR, DISJUNTOR, BARRAMENTO, ATERRAMENTO E ACESSÓRIOS</t>
  </si>
  <si>
    <t xml:space="preserve"> 2.5 </t>
  </si>
  <si>
    <t xml:space="preserve"> ED-50150 </t>
  </si>
  <si>
    <t>LIGAÇÃO DE ÁGUA PROVISÓRIA PARA CANTEIRO,  INCLUSIVE HIDRÔMETRO E CAVALETE PARA MEDIÇÃO DE ÁGUA - ENTRADA PRINCIPAL, EM AÇO GALVANIZADO DN 20MM (1/2") - PADRÃO CONCESSIONÁRIA</t>
  </si>
  <si>
    <t xml:space="preserve"> 2.6 </t>
  </si>
  <si>
    <t xml:space="preserve"> ED-17989 </t>
  </si>
  <si>
    <t>LOCAÇÃO DE OBRA COM GABARITO DE TÁBUAS CORRIDAS PONTALETADAS A CADA 2,00M, REAPROVEITAMENTO (2X), INCLUSIVE ACOMPANHAMENTO DE EQUIPE TOPOGRÁFICA PARA MARCAÇÃO DE PONTO TOPOGRÁFICO</t>
  </si>
  <si>
    <t xml:space="preserve"> 2.7 </t>
  </si>
  <si>
    <t xml:space="preserve"> ED-50128 </t>
  </si>
  <si>
    <t>BARRACÃO DE OBRA PARA DEPÓSITO E FERRAMENTARIA TIPO-I, ÁREA INTERNA 14,52M2, EM CHAPA DE COMPENSADO RESINADO, INCLUSIVE MOBILIÁRIO (OBRA DE PEQUENO PORTE, EFETIVO ATÉ 30 HOMENS), PADRÃO DER-MG</t>
  </si>
  <si>
    <t xml:space="preserve"> 2.8 </t>
  </si>
  <si>
    <t>ED-50393</t>
  </si>
  <si>
    <t>MOBILIZAÇÃO, TRANSPORTE  DE PESSOAL E DESMOBILIZAÇÃO DA OBRA</t>
  </si>
  <si>
    <t>%</t>
  </si>
  <si>
    <t xml:space="preserve"> 3 </t>
  </si>
  <si>
    <t>FUNDAÇÃO E ESTRUTURA</t>
  </si>
  <si>
    <t xml:space="preserve"> 3.1 </t>
  </si>
  <si>
    <t>MOVIMENTO DE TERRA</t>
  </si>
  <si>
    <t xml:space="preserve"> 3.2 </t>
  </si>
  <si>
    <t xml:space="preserve"> ED-51107 </t>
  </si>
  <si>
    <t>ESCAVAÇÃO MANUAL DE VALA COM PROFUNDIDADE MENOR OU IGUAL A 1,5M</t>
  </si>
  <si>
    <t>M³</t>
  </si>
  <si>
    <t xml:space="preserve"> 3.3 </t>
  </si>
  <si>
    <t xml:space="preserve"> ED-51120 </t>
  </si>
  <si>
    <t>REATERRO MANUAL DE VALA</t>
  </si>
  <si>
    <t xml:space="preserve"> 3.4 </t>
  </si>
  <si>
    <t xml:space="preserve"> ED-51132 </t>
  </si>
  <si>
    <t>CARGA DE MATERIAL DE QUALQUER NATUREZA SOBRE CAMINHÃO - MECÂNICA</t>
  </si>
  <si>
    <t xml:space="preserve"> 3.5 </t>
  </si>
  <si>
    <t>M3xKM</t>
  </si>
  <si>
    <t xml:space="preserve"> 3.6 </t>
  </si>
  <si>
    <t>FUNDAÇÃO</t>
  </si>
  <si>
    <t xml:space="preserve"> 3.6.1 </t>
  </si>
  <si>
    <t xml:space="preserve"> ED-51093 </t>
  </si>
  <si>
    <t>APILOAMENTO MANUAL EM FUNDO DE VALA COM SOQUETE, EXCLUSIVE ESCAVAÇÃO</t>
  </si>
  <si>
    <t xml:space="preserve"> 3.6.2 </t>
  </si>
  <si>
    <t xml:space="preserve"> ED-48311 </t>
  </si>
  <si>
    <t>CONCRETO MAGRO, TRAÇO 1:3:6, PREPARADO EM OBRA COM BETONEIRA, SEM FUNÇÃO ESTRUTURAL</t>
  </si>
  <si>
    <t xml:space="preserve"> 3.6.3 </t>
  </si>
  <si>
    <t xml:space="preserve"> ED-49811 </t>
  </si>
  <si>
    <t>FORMA E DESFORMA DE COMPENSADO RESINADO, ESP. 12MM, REAPROVEITAMENTO (3X) (FUNDAÇÃO)</t>
  </si>
  <si>
    <t xml:space="preserve"> 3.6.4 </t>
  </si>
  <si>
    <t xml:space="preserve"> ED-48298 </t>
  </si>
  <si>
    <t>CORTE, DOBRA E MONTAGEM DE AÇO CA-50/60</t>
  </si>
  <si>
    <t>Kg</t>
  </si>
  <si>
    <t xml:space="preserve"> 3.6.5 </t>
  </si>
  <si>
    <t xml:space="preserve"> ED-49638 </t>
  </si>
  <si>
    <t>FORNECIMENTO DE CONCRETO ESTRUTURAL, USINADO BOMBEADO, COM FCK 25 MPA, INCLUSIVE LANÇAMENTO, ADENSAMENTO E ACABAMENTO</t>
  </si>
  <si>
    <t xml:space="preserve"> 3.7 </t>
  </si>
  <si>
    <t>ESTRUTURA</t>
  </si>
  <si>
    <t xml:space="preserve"> 3.7.1 </t>
  </si>
  <si>
    <t xml:space="preserve"> ED-49645 </t>
  </si>
  <si>
    <t>FORMA E DESFORMA DE COMPENSADO RESINADO, ESP. 12MM, REAPROVEITAMENTO (3X), EXCLUSIVE ESCORAMENTO</t>
  </si>
  <si>
    <t xml:space="preserve"> 3.7.2 </t>
  </si>
  <si>
    <t xml:space="preserve"> 3.7.3 </t>
  </si>
  <si>
    <t xml:space="preserve"> 3.7.4 </t>
  </si>
  <si>
    <t xml:space="preserve"> ED-50246 </t>
  </si>
  <si>
    <t>LAJE PRÉ-MOLDADA, APARENTE, INCLUSIVE CAPEAMENTO E = 4 CM, SC = 200 KG/M2, L = 4,00 M</t>
  </si>
  <si>
    <t xml:space="preserve"> 3.7.5 </t>
  </si>
  <si>
    <t xml:space="preserve"> ED-9907 </t>
  </si>
  <si>
    <t>VERGA EM CONCRETO ESTRUTURAL PARA VÃOS ACIMA DE 150CM, PREPARADO EM OBRA COM BETONEIRA, CONTROLE "A", COM FCK 20 MPA, MOLDADA IN LOCO, INCLUSIVE ARMAÇÃO</t>
  </si>
  <si>
    <t xml:space="preserve"> 4 </t>
  </si>
  <si>
    <t>ALVENARIA - VEDAÇÃO</t>
  </si>
  <si>
    <t xml:space="preserve"> 4.1 </t>
  </si>
  <si>
    <t xml:space="preserve"> ED-48231 </t>
  </si>
  <si>
    <t>ALVENARIA DE VEDAÇÃO COM TIJOLO CERÂMICO FURADO, ESP. 9CM, PARA REVESTIMENTO, INCLUSIVE ARGAMASSA PARA ASSENTAMENTO</t>
  </si>
  <si>
    <t xml:space="preserve"> 4.2 </t>
  </si>
  <si>
    <t xml:space="preserve"> CP-042 </t>
  </si>
  <si>
    <t>ALVENARIA DE VEDAÇÃO COM TIJOLO ECOLÓGICO, ESP. 10CM, COM ACABAMENTO APARENTE, INCLUSIVE ARGAMASSA PARA ASSENTAMENTO</t>
  </si>
  <si>
    <t xml:space="preserve"> 4.3 </t>
  </si>
  <si>
    <t xml:space="preserve"> ED-48209 </t>
  </si>
  <si>
    <t>PAREDE EM CHAPA DE GESSO ACARTONADO (DRYWALL), DIVISÃO ENTRE ÁREAS SECAS DE UMA MESMA UNIDADE (ST/ST), ESP. 115 MM, INCLUSIVE MONTANTES, GUIAS E ACESSÓRIOS, EXCLUSIVE ISOLANTE TÉRMICO/ACÚSTICO</t>
  </si>
  <si>
    <t xml:space="preserve"> 4.4 </t>
  </si>
  <si>
    <t xml:space="preserve"> ED-48533 </t>
  </si>
  <si>
    <t>DIVISÓRIA EM GRANITO CINZA ANDORINHA E = 3 CM, INCLUSIVE FERRAGENS EM LATÃO CROMADO</t>
  </si>
  <si>
    <t xml:space="preserve"> 4.5 </t>
  </si>
  <si>
    <t xml:space="preserve"> ED-50407 </t>
  </si>
  <si>
    <t>MURO DIVISÓRIO TIJOLO FURADO E = 10 CM, REBOCADO E PINTADO A LATEX H = 2,20 M, INCLUSIVE SAPATA DE CONCRETO ARMADO FCK = 15 MPA, 50 x 55 CM</t>
  </si>
  <si>
    <t xml:space="preserve"> 5 </t>
  </si>
  <si>
    <t>IMPERMEABILIZAÇÃO</t>
  </si>
  <si>
    <t xml:space="preserve"> 5.1 </t>
  </si>
  <si>
    <t xml:space="preserve"> ED-50174 </t>
  </si>
  <si>
    <t>PINTURA COM EMULSÃO ASFÁLTICA, DUAS (2) DEMÃOS</t>
  </si>
  <si>
    <t xml:space="preserve"> 5.2 </t>
  </si>
  <si>
    <t xml:space="preserve"> ED-50168 </t>
  </si>
  <si>
    <t>IMPERMEABILIZAÇÃO COM MANTA ASFÁLTICA PRÉ-FABRICADA, E = 4 MM</t>
  </si>
  <si>
    <t xml:space="preserve"> 6 </t>
  </si>
  <si>
    <t>COBERTURA</t>
  </si>
  <si>
    <t xml:space="preserve"> 6.1 </t>
  </si>
  <si>
    <t xml:space="preserve"> ED-20603 </t>
  </si>
  <si>
    <t>FORNECIMENTO DE ESTRUTURA METÁLICA E ENGRADAMENTO METÁLICO, EM AÇO, PARA TELHADO, EXCLUSIVE TELHA, INCLUSIVE FABRICAÇÃO, TRANSPORTE, MONTAGEM E APLICAÇÃO DE FUNDO PREPARADOR ANTICORROSIVO EM SUPERFÍCIE METÁLICA, UMA (1) DEMÃO</t>
  </si>
  <si>
    <t xml:space="preserve"> 6.2 </t>
  </si>
  <si>
    <t xml:space="preserve"> ED-48402 </t>
  </si>
  <si>
    <t>COLOCAÇÃO DE CUMEEIRA GALVANIZADA TRAPEZOIDAL E = 0,50 MM, SIMPLES</t>
  </si>
  <si>
    <t xml:space="preserve"> 6.3 </t>
  </si>
  <si>
    <t>ORSE</t>
  </si>
  <si>
    <t>FORNECIMENTO E INSTALAÇÃO DE CHAPAS DE POLICARBONATO, E=8MM EM TOLDO/COBERTURA/FECHAMENTO/ETC - REV 01</t>
  </si>
  <si>
    <t xml:space="preserve"> 6.4 </t>
  </si>
  <si>
    <t xml:space="preserve"> ED-50648 </t>
  </si>
  <si>
    <t>CALHA EM CHAPA GALVANIZADA, ESP. 0,8MM (GSG-22), COM DESENVOLVIMENTO DE 33CM, INCLUSIVE IÇAMENTO MANUAL VERTICAL</t>
  </si>
  <si>
    <t xml:space="preserve"> 6.5 </t>
  </si>
  <si>
    <t xml:space="preserve"> ED-50675 </t>
  </si>
  <si>
    <t>RUFO E CONTRARRUFO EM CHAPA GALVANIZADA, ESP. 0,65MM (GSG-24), COM DESENVOLVIMENTO DE 15CM, INCLUSIVE IÇAMENTO MANUAL VERTICAL</t>
  </si>
  <si>
    <t xml:space="preserve"> 6.6 </t>
  </si>
  <si>
    <t xml:space="preserve"> ED-48429 </t>
  </si>
  <si>
    <t>COBERTURA EM TELHA METÁLICA GALVANIZADA TRAPEZOIDAL, TIPO DUPLA TERMOACÚSTICA COM DUAS FACES TRAPEZOIDAIS, ESP. 0,43MM, PREENCHIMENTO EM POLIESTIRENO EXPANDIDO/ISOPOR COM ESP. 30MM, ACABAMENTO NATURAL, INCLUSIVE ACESSÓRIOS PARA FIXAÇÃO, FORNECIMENTO E INSTALAÇÃO</t>
  </si>
  <si>
    <t xml:space="preserve"> 7 </t>
  </si>
  <si>
    <t>REVESTIMENTOS- PISOS, PAREDES E TETOS</t>
  </si>
  <si>
    <t xml:space="preserve"> 7.1 </t>
  </si>
  <si>
    <t>PISOS</t>
  </si>
  <si>
    <t xml:space="preserve"> 7.1.1 </t>
  </si>
  <si>
    <t xml:space="preserve"> ED-50621 </t>
  </si>
  <si>
    <t>SÓCULO COM ENCHIMENTO EM TIJOLOS MACIÇOS, ALTURA  DE 10CM À 12CM, INCLUSIVE ACABAMENTO FINAL EM ARGAMASSA, ESP. 20MM, APLICAÇÃO MANUAL</t>
  </si>
  <si>
    <t xml:space="preserve"> 7.1.2 </t>
  </si>
  <si>
    <t xml:space="preserve"> ED-51144 </t>
  </si>
  <si>
    <t>PASSEIOS DE CONCRETO E = 8 CM, FCK = 15 MPA PADRÃO PREFEITURA (ENTORNO EDIFICAÇÃO)</t>
  </si>
  <si>
    <t xml:space="preserve"> 7.1.3 </t>
  </si>
  <si>
    <t xml:space="preserve"> ED-50418 </t>
  </si>
  <si>
    <t>EXECUÇÃO DE PAVIMENTO INTERTRAVADO, ESPESSURA 8CM, FCK 35MPA, INCLUINDO FORNECIMENTO E TRANSPORTE DE TODOS OS MATERIAIS E COLCHÃO DE ASSENTAMENTO COM ESPESSURA 6CM</t>
  </si>
  <si>
    <t xml:space="preserve"> 7.1.4 </t>
  </si>
  <si>
    <t xml:space="preserve"> ED-51139 </t>
  </si>
  <si>
    <t>GUIA DE MEIO-FIO, EM CONCRETO COM FCK 20MPA, PRÉ-MOLDADA, MFC-01 PADRÃO DER-MG, DIMENSÕES (12X16,7X35)CM, EXCLUSIVE SARJETA, INCLUSIVE ESCAVAÇÃO, APILOAMENTO E TRANSPORTE COM RETIRADA DO MATERIAL ESCAVADO (EM CAÇAMBA)</t>
  </si>
  <si>
    <t xml:space="preserve"> 7.1.5 </t>
  </si>
  <si>
    <t xml:space="preserve"> ED-14763 </t>
  </si>
  <si>
    <t>SARJETA DE CONCRETO URBANO (SCU), TIPO 2, COM FCK 15 MPA, LARGURA DE 50CM COM INCLINAÇÃO DE 15%, ESP. 7CM, PADRÃO DER-MG, EXCLUSIVE MEIO-FIO, INCLUSIVE ESCAVAÇÃO, APILAOMENTO E TRANSPORTE COM RETIRADA DO MATERIAL ESCAVADO (EM CAÇAMBA)</t>
  </si>
  <si>
    <t xml:space="preserve"> 7.1.6 </t>
  </si>
  <si>
    <t xml:space="preserve"> ED-50771 </t>
  </si>
  <si>
    <t>RODAPÉ COM REVESTIMENTO EM CERÂMICA ESMALTADA COMERCIAL, ALTURA 10CM, PEI IV, ASSENTAMENTO COM ARGAMASSA INDUSTRIALIZADA, INCLUSIVE REJUNTAMENTO</t>
  </si>
  <si>
    <t xml:space="preserve"> 7.1.7 </t>
  </si>
  <si>
    <t xml:space="preserve"> ED-51002 </t>
  </si>
  <si>
    <t>SOLEIRA DE GRANITO CINZA ANDORINHA E = 2 CM</t>
  </si>
  <si>
    <t xml:space="preserve"> 7.1.8 </t>
  </si>
  <si>
    <t>PASSEIOS DE CONCRETO E = 8 CM, FCK = 15 MPA PADRÃO PREFEITURA - CALÇADA ACESSO</t>
  </si>
  <si>
    <t xml:space="preserve"> 7.1.9 </t>
  </si>
  <si>
    <t xml:space="preserve"> ED-15226 </t>
  </si>
  <si>
    <t>PISO PODOTÁTIL DE CONCRETO, ALERTA, APLICADO EM PISO (20X20CM) COM JUNTA SECA, COR VERMELHO/AMARELO, ASSENTAMENTO COM ARGAMASSA INDUSTRIALIZADA, INCLUSIVE FORNECIMENTO E INSTALAÇÃO</t>
  </si>
  <si>
    <t xml:space="preserve"> 7.1.10 </t>
  </si>
  <si>
    <t xml:space="preserve"> ED-50569 </t>
  </si>
  <si>
    <t>CONTRAPISO DESEMPENADO COM ARGAMASSA, TRAÇO 1:3 (CIMENTO E AREIA), ESP. 50MM</t>
  </si>
  <si>
    <t xml:space="preserve"> 7.1.11 </t>
  </si>
  <si>
    <t xml:space="preserve"> ED-50170 </t>
  </si>
  <si>
    <t>CAMADA DE REGULARIZAÇÃO COM ARGAMASSA, TRAÇO 1:3 (CIMENTO E AREIA), ESP. 30MM, APLICAÇÃO MANUAL, PREPARO MECÂNICO</t>
  </si>
  <si>
    <t xml:space="preserve"> 7.1.12 </t>
  </si>
  <si>
    <t>SINAPI</t>
  </si>
  <si>
    <t>REVESTIMENTO CERÂMICO PARA PISO COM PLACAS TIPO PORCELANATO DE DIMENSÕES 60X60 CM APLICADA EM AMBIENTES DE ÁREA ENTRE 5 M² E 10 M². AF_06/2014</t>
  </si>
  <si>
    <t xml:space="preserve"> 7.2 </t>
  </si>
  <si>
    <t>PAREDE</t>
  </si>
  <si>
    <t xml:space="preserve"> 7.2.1 </t>
  </si>
  <si>
    <t xml:space="preserve"> ED-50727 </t>
  </si>
  <si>
    <t>CHAPISCO COM ARGAMASSA, TRAÇO 1:3 (CIMENTO E AREIA), ESP. 5MM, APLICADO EM ALVENARIA/ESTRUTURA DE CONCRETO COM COLHER, PREPARO MECÂNICO</t>
  </si>
  <si>
    <t xml:space="preserve"> 7.2.2 </t>
  </si>
  <si>
    <t xml:space="preserve"> ED-50761 </t>
  </si>
  <si>
    <t>REBOCO COM ARGAMASSA, TRAÇO 1:2:8 (CIMENTO, CAL E AREIA), ESP. 20MM, APLICAÇÃO MANUAL, PREPARO MECÂNICO</t>
  </si>
  <si>
    <t xml:space="preserve"> 7.2.3 </t>
  </si>
  <si>
    <t xml:space="preserve"> ED-50474 </t>
  </si>
  <si>
    <t>EMASSAMENTO EM PAREDE COM MASSA ACRÍLICA, DUAS (2) DEMÃOS, INCLUSIVE LIXAMENTO PARA PINTURA</t>
  </si>
  <si>
    <t xml:space="preserve"> 7.2.4 </t>
  </si>
  <si>
    <t xml:space="preserve"> ED-50451 </t>
  </si>
  <si>
    <t>PINTURA ACRÍLICA EM PAREDE, DUAS (2) DEMÃOS, EXCLUSIVE SELADOR ACRÍLICO E MASSA ACRÍLICA/CORRIDA (PVA)</t>
  </si>
  <si>
    <t xml:space="preserve"> 7.2.5 </t>
  </si>
  <si>
    <t xml:space="preserve"> ED-50519 </t>
  </si>
  <si>
    <t>PINTURA COM TEXTURA ACRÍLICA COM DESEMPENADEIRA DE AÇO, INCLUSIVE UMA (1) DEMÃO DE SELADOR ACRÍLICO</t>
  </si>
  <si>
    <t xml:space="preserve"> 7.2.6 </t>
  </si>
  <si>
    <t xml:space="preserve"> ED-50732 </t>
  </si>
  <si>
    <t>EMBOÇO COM ARGAMASSA, TRAÇO 1:6 (CIMENTO E AREIA), ESP. 20MM, APLICAÇÃO MANUAL, PREPARO MECÂNICO</t>
  </si>
  <si>
    <t xml:space="preserve"> 7.2.7 </t>
  </si>
  <si>
    <t xml:space="preserve"> ED-50716 </t>
  </si>
  <si>
    <t>REVESTIMENTO COM AZULEJO BRANCO (15X15CM), JUNTA A PRUMO, ASSENTAMENTO COM ARGAMASSA INDUSTRIALIZADA, INCLUSIVE REJUNTAMENTO</t>
  </si>
  <si>
    <t xml:space="preserve"> 7.2.8 </t>
  </si>
  <si>
    <t xml:space="preserve"> ED-50717 </t>
  </si>
  <si>
    <t>REVESTIMENTO COM AZULEJO BRANCO (20X20CM), JUNTA A PRUMO, ASSENTAMENTO COM ARGAMASSA INDUSTRIALIZADA, INCLUSIVE REJUNTAMENTO</t>
  </si>
  <si>
    <t xml:space="preserve"> 7.3 </t>
  </si>
  <si>
    <t>TETO</t>
  </si>
  <si>
    <t xml:space="preserve"> 7.3.1 </t>
  </si>
  <si>
    <t xml:space="preserve"> ED-50486 </t>
  </si>
  <si>
    <t>EMASSAMENTO EM FORRO DE GESSO COM MASSA CORRIDA (PVA), UMA (1) DEMÃO, INCLUSIVE LIXAMENTO PARA PINTURA</t>
  </si>
  <si>
    <t xml:space="preserve"> 7.3.2 </t>
  </si>
  <si>
    <t xml:space="preserve"> ED-50452 </t>
  </si>
  <si>
    <t>PINTURA ACRÍLICA EM TETO, DUAS (2) DEMÃOS, EXCLUSIVE SELADOR ACRÍLICO E MASSA ACRÍLICA/CORRIDA (PVA)</t>
  </si>
  <si>
    <t xml:space="preserve"> 7.3.3 </t>
  </si>
  <si>
    <t xml:space="preserve"> CP-053 </t>
  </si>
  <si>
    <t>FORRO EM CHAPA DE GESSO ACARTONADA RU, ESP. 12,5MM, COM FIXAÇÃO DO TIPO ESTRUTURADA EM PERFIL METÁLICO, EXCLUSIVE PERFIL TABICA, SANCA E MOLDURA, INCLUSIVE ACESSÓRIOS E FIXAÇÃO</t>
  </si>
  <si>
    <t xml:space="preserve"> 7.3.4 </t>
  </si>
  <si>
    <t xml:space="preserve"> ED-49686 </t>
  </si>
  <si>
    <t>FORRO EM CHAPA DE GESSO ACARTONADA, ESP. 12,5MM, COM FIXAÇÃO DO TIPO ESTRUTURADA EM PERFIL METÁLICO, EXCLUSIVE PERFIL TABICA, SANCA E MOLDURA, INCLUSIVE ACESSÓRIOS E FIXAÇÃO</t>
  </si>
  <si>
    <t xml:space="preserve"> 7.3.5 </t>
  </si>
  <si>
    <t xml:space="preserve"> ED-50480 </t>
  </si>
  <si>
    <t>EMASSAMENTO EM TETO COM MASSA CORRIDA (PVA), DUAS (2) DEMÃOS, INCLUSIVE LIXAMENTO PARA PINTURA</t>
  </si>
  <si>
    <t xml:space="preserve"> 8 </t>
  </si>
  <si>
    <t>ESQUADRIAS</t>
  </si>
  <si>
    <t xml:space="preserve"> 8.1 </t>
  </si>
  <si>
    <t>MADEIRA</t>
  </si>
  <si>
    <t xml:space="preserve"> 8.1.1 </t>
  </si>
  <si>
    <t xml:space="preserve"> ED-49601 </t>
  </si>
  <si>
    <t>P1-PORTA DE ABRIR, MADEIRA DE LEI PRANCHETA PARA PINTURA COMPLETA 70 X 210 CM,COM FERRAGENS EM FERRO LATONADO</t>
  </si>
  <si>
    <t xml:space="preserve"> 8.1.2 </t>
  </si>
  <si>
    <t xml:space="preserve"> ED-49602 </t>
  </si>
  <si>
    <t>P2-PORTA DE ABRIR, MADEIRA DE LEI PRANCHETA PARA PINTURA COMPLETA 80 X 210 CM,COM FERRAGENS EM FERRO LATONADO</t>
  </si>
  <si>
    <t xml:space="preserve"> 8.1.3 </t>
  </si>
  <si>
    <t>SBC</t>
  </si>
  <si>
    <t>P3 - PORTA COMPLETA MADEIRA 1 FL.1,20x2,10m-COM VISOR</t>
  </si>
  <si>
    <t xml:space="preserve"> 8.1.4 </t>
  </si>
  <si>
    <t xml:space="preserve"> CP-48431 </t>
  </si>
  <si>
    <t>P4(A) - PORTA EM MADEIRA ALMOFADADA (MUIRACATIARA), 0.80 X 2.10 M, PARA SANITÁRIO DE DEFICIENTE FÍSICO (INCLUSIVE FERRAGENS, FECHADURA, SUPORTE E CHAPA DE ALUMÍNIO E=1MM, EXCLUSIVE BATENTE) - REV 01</t>
  </si>
  <si>
    <t xml:space="preserve"> 8.1.5 </t>
  </si>
  <si>
    <t>P4(B) - PORTA EM MADEIRA COMPENSADA (CANELA), LISA, SEMI-ÔCA, (0.80 X 1,60 A 2.10 M), REVESTIDA C/FÓRMICA, INCLUSIVE FERRAGENS (LIVRE/OCUPADO), PARA USO EM DIVISÓRIAS GRANITO OU MÁRMORE</t>
  </si>
  <si>
    <t xml:space="preserve"> 8.1.6 </t>
  </si>
  <si>
    <t>P5-PORTA EM MADEIRA DE LEI, DE CORRER, LISA, SEMI-ÔCA 0,80X2,10M, INCLUSIVE BATENTES E FERRAGENS</t>
  </si>
  <si>
    <t xml:space="preserve"> 8.1.7 </t>
  </si>
  <si>
    <t>P6-PORTA EM MADEIRA COMPENSADA (CANELA), LISA, SEMI-ÔCA, (0.80 X 1,60 A 2.10 M), REVESTIDA C/FÓRMICA, INCLUSIVE FERRAGENS (LIVRE/OCUPADO), PARA USO EM DIVISÓRIAS GRANITO OU MÁRMORE</t>
  </si>
  <si>
    <t xml:space="preserve"> 8.1.8 </t>
  </si>
  <si>
    <t xml:space="preserve"> ED-50493 </t>
  </si>
  <si>
    <t>PINTURA ESMALTE EM ESQUADRIA DE MADEIRA, DUAS (2) DEMÃOS, INCLUSIVE UMA (1) DEMÃO DE FUNDO NIVELADOR, EXCLUSIVE MASSA A ÓLEO</t>
  </si>
  <si>
    <t xml:space="preserve"> 8.2 </t>
  </si>
  <si>
    <t>ALUMÍNIO</t>
  </si>
  <si>
    <t xml:space="preserve"> 8.2.1 </t>
  </si>
  <si>
    <t xml:space="preserve"> ED-29481 </t>
  </si>
  <si>
    <t>JANELA EM ALUMÍNIO MÁXIM-AR COM ALTURA DE 60CM, LINHA 25/SUPREMA, ACABAMENTO ANODIZADO NATURAL, INCLUSIVE PERFIS, VIDRO LISO 4MM E INSTALAÇÃO, EXCLUSIVE FERRAGENS PARA MÓDULO DE JANELA DE ALUMÍNIO MÁXIM-AR</t>
  </si>
  <si>
    <t xml:space="preserve"> 8.2.2 </t>
  </si>
  <si>
    <t>P7,P8 E P11-PORTA EM ALUMÍNIO DE ABRIR TIPO VENEZIANA COM GUARNIÇÃO, FIXAÇÃO COM PARAFUSOS - FORNECIMENTO E INSTALAÇÃO. AF_12/2019</t>
  </si>
  <si>
    <t xml:space="preserve"> 8.2.3 </t>
  </si>
  <si>
    <t xml:space="preserve"> CP-48446 </t>
  </si>
  <si>
    <t xml:space="preserve"> 8.2.4 </t>
  </si>
  <si>
    <t xml:space="preserve"> ED-50997 </t>
  </si>
  <si>
    <t>PEITORIL DE GRANITO CINZA ANDORINHA E = 2 CM</t>
  </si>
  <si>
    <t xml:space="preserve"> 8.2.5 </t>
  </si>
  <si>
    <t>P7, J6 - TELA GALVANIZADA MOSQUITEIRO EM QUADRO DIM. 1,0X1,0M, FORMADO POR CANTONEIRA ALUMINIO1"X1/8"+ BARRA CHATA ALUMINIO 7/8"X1/8"</t>
  </si>
  <si>
    <t xml:space="preserve"> 8.2.6 </t>
  </si>
  <si>
    <t>GUICHÊ- JANELA EM ALUMÍNIO, COR N/P/B, MOLDURA-VIDRO, TIPO GUILHOTINA, EXCLUSIVE VIDRO</t>
  </si>
  <si>
    <t xml:space="preserve"> 8.2.7 </t>
  </si>
  <si>
    <t xml:space="preserve"> ED-50982 </t>
  </si>
  <si>
    <t>PT2 - PORTÃO DE FERRO PADRÃO, EM CHAPA (TIPO LAMBRI), COLOCADO COM CADEADO</t>
  </si>
  <si>
    <t xml:space="preserve"> 8.2.8 </t>
  </si>
  <si>
    <t xml:space="preserve"> ED-50983 </t>
  </si>
  <si>
    <t>PT3-PORTÃO DE GRADE COLOCADO COM CADEADO</t>
  </si>
  <si>
    <t xml:space="preserve"> 8.2.9 </t>
  </si>
  <si>
    <t xml:space="preserve"> ED-50984 </t>
  </si>
  <si>
    <t>PT4 -PORTÃO DE TUBO DE FERRO COLOCADO COM CADEADO</t>
  </si>
  <si>
    <t xml:space="preserve"> 8.2.10 </t>
  </si>
  <si>
    <t>PT5 - GRADIL TELADO PARA SUBSTAÇÃO, CONFECCIONADO EM TUBO GALVANIZADO DE 38,10MM, TELA GALVANIZADA DE 1/2", FIO 12, COM PINTURA PRETA FOSCA</t>
  </si>
  <si>
    <t xml:space="preserve"> 8.3 </t>
  </si>
  <si>
    <t>VIDRO</t>
  </si>
  <si>
    <t xml:space="preserve"> 8.3.1 </t>
  </si>
  <si>
    <t xml:space="preserve"> CP-031 </t>
  </si>
  <si>
    <t>P9-PORTA DE ABRIR COM MOLA HIDRÁULICA, DUAS FOLHAS DE 60 CM EM VIDRO TEMPERADO, 120X240 CM, ESPESSURA 10 MM, INCLUSIVE ACESSÓRIOS (AMBULÂNCIA)</t>
  </si>
  <si>
    <t xml:space="preserve"> 8.3.2 </t>
  </si>
  <si>
    <t xml:space="preserve"> CP-032 </t>
  </si>
  <si>
    <t>PORTA DE ABRIR COM MOLA HIDRÁULICA, DUAS FOLHAS DE 75 CM EM VIDRO TEMPERADO, 150X280 CM, ESPESSURA 10 MM, INCLUSIVE ACESSÓRIOS</t>
  </si>
  <si>
    <t xml:space="preserve"> 8.3.3 </t>
  </si>
  <si>
    <t xml:space="preserve"> CP-033 </t>
  </si>
  <si>
    <t>COTAÇÃO</t>
  </si>
  <si>
    <t>VD01 -FORNECIMENTO E INSTALAÇÃO DE PELE DE VIDRO EM FACHA EM PERFIS EM ALUMÍNIO, VIDROS 10 MM CONFORME PROJETO</t>
  </si>
  <si>
    <t xml:space="preserve"> 8.3.4 </t>
  </si>
  <si>
    <t xml:space="preserve"> ED-51156 </t>
  </si>
  <si>
    <t>GUICHÊ -VIDRO COMUM TRANSPARENTE INCOLOR, ESP. 4MM, INCLUSIVE FIXAÇÃO E VEDAÇÃO COM GUARNIÇÃO/GAXETA DE BORRACHA NEOPRENE, FORNECIMENTO E INSTALAÇÃO, EXCLUSIVE CAIXILHO/PERFIL</t>
  </si>
  <si>
    <t xml:space="preserve"> 9 </t>
  </si>
  <si>
    <t>INSTALAÇÕES ELÉTRICAS</t>
  </si>
  <si>
    <t xml:space="preserve"> 9.1 </t>
  </si>
  <si>
    <t>PADRÃO DE ENTRADA TRIFÁSICO 125A AÉREO</t>
  </si>
  <si>
    <t xml:space="preserve"> 9.1.1 </t>
  </si>
  <si>
    <t xml:space="preserve"> ED-20588 </t>
  </si>
  <si>
    <t>ENTRADA DE ENERGIA AÉREA, TIPO C8, PADRÃO CEMIG, CARGA INSTALADA DE 66,1KVA ATÉ 75KVA, TRIFÁSICO, COM SAÍDA SUBTERRÂNEA, INCLUSIVE POSTE, CAIXA PARA MEDIDOR, DISJUNTOR, BARRAMENTO, ATERRAMENTO E ACESSÓRIOS</t>
  </si>
  <si>
    <t xml:space="preserve"> 9.1.2 </t>
  </si>
  <si>
    <t xml:space="preserve"> ED-49200 </t>
  </si>
  <si>
    <t>CAIXA DE INSPEÇÃO EM CONCRETO, TIPO "ZB" GARAGEM, PADRÃO CEMIG, DIMENSÃO (52X44)CM, ALTURA 70CM, COM TAMPA E ARO ARTICULADO EM FERRO FUNDIDO, INCLUSIVE ESCAVAÇÃO, APILOAMENTO, LASTRO DE BRITA, REATERRO E TRANSPORTE E RETIRADA DO MATERIAL ESCAVADO (EM CAÇAMBA)</t>
  </si>
  <si>
    <t xml:space="preserve"> 9.2 </t>
  </si>
  <si>
    <t>PONTOS ELÉTRICOS</t>
  </si>
  <si>
    <t xml:space="preserve"> 9.2.1 </t>
  </si>
  <si>
    <t xml:space="preserve"> ED-27073 </t>
  </si>
  <si>
    <t>LUMINÁRIA COMERCIAL COM DIFUSOR DE EMBUTIR, PARA DUAS (2) LÂMPADAS TUBULARES LED 2X18W-ØT8, FORNECIMENTO E INSTALAÇÃO, EXCLUSIVE BASE E LÂMPADA</t>
  </si>
  <si>
    <t xml:space="preserve"> 9.2.2 </t>
  </si>
  <si>
    <t xml:space="preserve"> ED-13338 </t>
  </si>
  <si>
    <t>LUMINÁRIA COMERCIAL CHANFRADA DE SOBREPOR COMPLETA, PARA DUAS (2) LÂMPADAS TUBULARES LED 2X18W-ØT8, TEMPERATURA DA COR 6500K, FORNECIMENTO E INSTALAÇÃO, INCLUSIVE BASE E LÂMPADAS</t>
  </si>
  <si>
    <t xml:space="preserve"> 9.2.3 </t>
  </si>
  <si>
    <t xml:space="preserve"> ED-13345 </t>
  </si>
  <si>
    <t>LUMINÁRIA ARANDELA TIPO MEIA-LUA COMPLETA, DIÂMETRO 25 CM, PARA UMA (1) LÂMPADA LED, POTÊNCIA 15W, BULBO A65, FORNECIMENTO E INSTALAÇÃO, INCLUSIVE BASE E LÂMPADA</t>
  </si>
  <si>
    <t xml:space="preserve"> 9.2.4 </t>
  </si>
  <si>
    <t xml:space="preserve"> ED-49496 </t>
  </si>
  <si>
    <t>PROJETOR EXTERNO PARA LÂMPADA A VAPOR DE MERCÚRIO , DE IODETO METÁLICO OU DE SÓDIO, COM ÂNGULO REGULÁVEL, COM ALOJAMENTO PARA REATOR, COMPLETO</t>
  </si>
  <si>
    <t xml:space="preserve"> 9.2.5 </t>
  </si>
  <si>
    <t xml:space="preserve"> ED-49523 </t>
  </si>
  <si>
    <t>RELÉ FOTOELÉTRICO, TENSÃO 120V COM CAPACIDADE DE CARGA 1200VA, INCLUSIVE BASE E INSTALAÇÃO</t>
  </si>
  <si>
    <t xml:space="preserve"> 9.2.6 </t>
  </si>
  <si>
    <t xml:space="preserve"> ED-50227 </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</si>
  <si>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</si>
  <si>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PT</t>
  </si>
  <si>
    <t xml:space="preserve"> 9.2.7 </t>
  </si>
  <si>
    <t xml:space="preserve"> CP-065 </t>
  </si>
  <si>
    <t>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</si>
  <si>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9.2.8 </t>
  </si>
  <si>
    <t xml:space="preserve"> CP-063 </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</si>
  <si>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</si>
  <si>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9.2.9 </t>
  </si>
  <si>
    <t xml:space="preserve"> CP-064 </t>
  </si>
  <si>
    <t>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</si>
  <si>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9.2.10 </t>
  </si>
  <si>
    <t xml:space="preserve"> CP-066 </t>
  </si>
  <si>
    <t>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</si>
  <si>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9.2.11 </t>
  </si>
  <si>
    <t xml:space="preserve"> CP-068 </t>
  </si>
  <si>
    <t>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</si>
  <si>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9.2.12 </t>
  </si>
  <si>
    <t xml:space="preserve"> CP-061 </t>
  </si>
  <si>
    <t>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</si>
  <si>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9.2.13 </t>
  </si>
  <si>
    <t xml:space="preserve"> ED-50232 </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</si>
  <si>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</si>
  <si>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9.2.14 </t>
  </si>
  <si>
    <t xml:space="preserve"> CP-058 </t>
  </si>
  <si>
    <t>COMPOSIÇÃO PARAMÉTRICA DE PONTO ELÉTRICO DE TOMADA ESPECIAL (20A/250V) EM EDIFÍCIO RESIDENCIAL COM ELETRODUTO EMBUTIDO EM RASGOS NAS PAREDES, INCLUSO TOMADA, ELETRODUTO, CABO, RASGO, QUEBRA E CHUMBAMENTO. AF_11/2022</t>
  </si>
  <si>
    <t xml:space="preserve"> 9.2.15 </t>
  </si>
  <si>
    <t xml:space="preserve"> CP-057 </t>
  </si>
  <si>
    <t xml:space="preserve"> 9.2.16 </t>
  </si>
  <si>
    <t xml:space="preserve"> CP-059 </t>
  </si>
  <si>
    <t>COMPOSIÇÃO PARAMÉTRICA DE PONTO ELÉTRICO DE TOMADA ESPECIAL DUPLA (20A/250V) EM EDIFÍCIO RESIDENCIAL COM ELETRODUTO EMBUTIDO EM RASGOS NAS PAREDES, INCLUSO TOMADA, ELETRODUTO, CABO, RASGO, QUEBRA E CHUMBAMENTO. AF_11/2022</t>
  </si>
  <si>
    <t xml:space="preserve"> 9.2.17 </t>
  </si>
  <si>
    <t xml:space="preserve"> CP-067 </t>
  </si>
  <si>
    <t>COMPOSIÇÃO PARAMÉTRICA DE PONTO ELÉTRICO DE TOMADA DUPLA  - 1 ESPECIAL (20A/250V) + 1 PADRÃO (10A/250v) EM EDIFÍCIO RESIDENCIAL COM ELETRODUTO EMBUTIDO EM RASGOS NAS PAREDES, INCLUSO TOMADA, ELETRODUTO, CABO, RASGO, QUEBRA E CHUMBAMENTO. AF_11/2022</t>
  </si>
  <si>
    <t xml:space="preserve"> 9.2.18 </t>
  </si>
  <si>
    <t>COMPOSIÇÃO PARAMÉTRICA DE PONTO ELÉTRICO DE TOMADA PARA CHUVEIRO (20A/250V) EM EDIFÍCIO RESIDENCIAL COM ELETRODUTO EMBUTIDO EM RASGOS NAS PAREDES, INCLUSO TOMADA, ELETRODUTO, CABO, RASGO, QUEBRA E CHUMBAMENTO. AF_11/2022</t>
  </si>
  <si>
    <t xml:space="preserve"> 9.2.19 </t>
  </si>
  <si>
    <t>PONTO DE TOMADA 2P+T, ABNT, 10 A, DE USO GERAL, EM PISOS, COM ELETRODUTO DE PVC RÍGIDO EMBUTIDO, INCLUSIVE ATERRAMENTO</t>
  </si>
  <si>
    <t xml:space="preserve"> 9.2.20 </t>
  </si>
  <si>
    <t xml:space="preserve"> 748 </t>
  </si>
  <si>
    <t>FORNECIMENTO E INSTALAÇÃO DE ELETROCALHA METÁLICA 150 X  50 X 3000 MM (REF. VL 3.01 GE VALEMAM OU SIMILAR)</t>
  </si>
  <si>
    <t xml:space="preserve"> 9.2.21 </t>
  </si>
  <si>
    <t>TAMPA DE ENCAIXE 150 X 3000 MM, ZINCADA, PARA ELETROCALHA METÁLICA</t>
  </si>
  <si>
    <t xml:space="preserve"> 9.2.22 </t>
  </si>
  <si>
    <t xml:space="preserve"> 8221 </t>
  </si>
  <si>
    <t>CRUZETA 150 X 50 MM PARA ELETROCALHA PERFURADA METÁLICA</t>
  </si>
  <si>
    <t xml:space="preserve"> 9.2.23 </t>
  </si>
  <si>
    <t>TAMPA DE ENCAIXE PARA CRUZETA 150MM, ZINCADA, PARA ELETROCALHA METÁLICA</t>
  </si>
  <si>
    <t xml:space="preserve"> 9.2.24 </t>
  </si>
  <si>
    <t xml:space="preserve"> 13179 </t>
  </si>
  <si>
    <t>CURVA HORIZONTAL 90º PARA ELETROCALHA 150 X 50MM</t>
  </si>
  <si>
    <t xml:space="preserve"> 9.2.25 </t>
  </si>
  <si>
    <t>TAMPA DE ENCAIXE PARA CURVA HORIZONTAL 150 X 150 MM, LISA, GALVANIZADA À FOGO, COM ÂNGULO 90°</t>
  </si>
  <si>
    <t xml:space="preserve"> 9.2.26 </t>
  </si>
  <si>
    <t xml:space="preserve"> ED-49318 </t>
  </si>
  <si>
    <t>ELETRODUTO DE AÇO GALVANIZADO LEVE, INCLUSIVE CONEXÕES, SUPORTES E FIXAÇÃO DN 25 (1")</t>
  </si>
  <si>
    <t xml:space="preserve"> 9.2.27 </t>
  </si>
  <si>
    <t xml:space="preserve"> ED-49321 </t>
  </si>
  <si>
    <t>ELETRODUTO DE AÇO GALVANIZADO MÉDIO, INCLUSIVE CONEXÕES, SUPORTES E FIXAÇÃO DN 50 (2")</t>
  </si>
  <si>
    <t xml:space="preserve"> 9.2.28 </t>
  </si>
  <si>
    <t xml:space="preserve"> ED-49295 </t>
  </si>
  <si>
    <t>DUTO CORRUGADO EM PEAD (POLIETILENO DE ALTA DENSIDADE), PARA PROTEÇÃO DE CABOS SUBTERRÂNEOS DN 40 MM (1.1/2")</t>
  </si>
  <si>
    <t xml:space="preserve"> 9.2.29 </t>
  </si>
  <si>
    <t xml:space="preserve"> ED-48951 </t>
  </si>
  <si>
    <t>CABO DE COBRE FLEXÍVEL, CLASSE 5, ISOLAMENTO TIPO LSHF/ATOX, NÃO HALOGENADO, ANTICHAMA, TERMOPLÁSTICO, UNIPOLAR, SEÇÃO 2,5 MM2, 70°C, 450/750V</t>
  </si>
  <si>
    <t xml:space="preserve"> 9.2.30 </t>
  </si>
  <si>
    <t xml:space="preserve"> ED-48956 </t>
  </si>
  <si>
    <t>CABO DE COBRE FLEXÍVEL, CLASSE 5, ISOLAMENTO TIPO LSHF/ATOX, NÃO HALOGENADO, ANTICHAMA, TERMOPLÁSTICO, UNIPOLAR, SEÇÃO 4 MM2, 70°C, 450/750V</t>
  </si>
  <si>
    <t xml:space="preserve"> 9.2.31 </t>
  </si>
  <si>
    <t xml:space="preserve"> ED-48961 </t>
  </si>
  <si>
    <t>CABO DE COBRE FLEXÍVEL, CLASSE 5, ISOLAMENTO TIPO LSHF/ATOX, NÃO HALOGENADO, ANTICHAMA, TERMOPLÁSTICO, UNIPOLAR, SEÇÃO 6 MM2, 70°C, 450/750V</t>
  </si>
  <si>
    <t xml:space="preserve"> 9.2.32 </t>
  </si>
  <si>
    <t xml:space="preserve"> ED-48981 </t>
  </si>
  <si>
    <t>CABO DE COBRE FLEXÍVEL, CLASSE 5, ISOLAMENTO TIPO LSHF/ATOX, NÃO HALOGENADO, ANTICHAMA, TERMOPLÁSTICO, UNIPOLAR, SEÇÃO 35 MM2, 70°C, 450/750V</t>
  </si>
  <si>
    <t xml:space="preserve"> 9.2.33 </t>
  </si>
  <si>
    <t xml:space="preserve"> ED-49013 </t>
  </si>
  <si>
    <t>CABO DE COBRE FLEXÍVEL, CLASSE 5, ISOLAMENTO TIPO EPR/HEPR, NÃO HALOGENADO, ANTICHAMA, TERMOFIXO, UNIPOLAR, SEÇÃO 70 MM2, 90°C, 0,6/1KV</t>
  </si>
  <si>
    <t xml:space="preserve"> 9.2.34 </t>
  </si>
  <si>
    <t xml:space="preserve"> ED-49071 </t>
  </si>
  <si>
    <t>CONDULETE DE ALUMÍNIO, TIPO "C", DIÂMETRO DE SAÍDA 1" (25MM), EXCLUSIVE MÓDULO E PLACA, INCLUSIVE FIXAÇÃO</t>
  </si>
  <si>
    <t xml:space="preserve"> 9.2.35 </t>
  </si>
  <si>
    <t xml:space="preserve"> ED-49122 </t>
  </si>
  <si>
    <t>CONDULETE DE ALUMÍNIO, TIPO "LL", DIÂMETRO DE SAÍDA 1" (25MM), EXCLUSIVE MÓDULO E PLACA, INCLUSIVE FIXAÇÃO</t>
  </si>
  <si>
    <t xml:space="preserve"> 9.2.36 </t>
  </si>
  <si>
    <t xml:space="preserve"> ED-49089 </t>
  </si>
  <si>
    <t>CONDULETE DE ALUMÍNIO, TIPO "T", DIÂMETRO DE SAÍDA 1" (25MM), EXCLUSIVE MÓDULO E PLACA, INCLUSIVE FIXAÇÃO</t>
  </si>
  <si>
    <t xml:space="preserve"> 9.2.37 </t>
  </si>
  <si>
    <t xml:space="preserve"> ED-17982 </t>
  </si>
  <si>
    <t>CONJUNTO PARA CONDULETE DE 1" (25MM) COM UMA (1) TOMADA PADRÃO, TRÊS (3) POLOS, CORRENTE 10A, TENSÃO 250V, (2P+T/10A-250V) E PLACA DE UM (1) POSTO, INCLUSIVE FORNECIMENTO, INSTALAÇÃO, SUPORTE, MÓDULO E PLACA, EXCLUSIVE CONDULETE</t>
  </si>
  <si>
    <t xml:space="preserve"> 9.3 </t>
  </si>
  <si>
    <t>QPGD</t>
  </si>
  <si>
    <t xml:space="preserve"> 9.3.1 </t>
  </si>
  <si>
    <t xml:space="preserve"> CP-48434 </t>
  </si>
  <si>
    <t>QUADRO DE DISTRIBUIÇÃO DE ENERGIA EM CHAPA DE AÇO GALVANIZADO, DE EMBUTIR, COM BARRAMENTO TRIFÁSICO, PARA 74 DISJUNTORES DIN 150A - FORNECIMENTO E INSTALAÇÃO</t>
  </si>
  <si>
    <t xml:space="preserve"> 9.3.2 </t>
  </si>
  <si>
    <t xml:space="preserve"> CP-48435 </t>
  </si>
  <si>
    <t>DISJUNTOR TRIPOLAR TERMOMAGNÉTICO 25KA, DE 150A</t>
  </si>
  <si>
    <t xml:space="preserve"> 9.4 </t>
  </si>
  <si>
    <t>QUADROS</t>
  </si>
  <si>
    <t xml:space="preserve"> 9.4.1 </t>
  </si>
  <si>
    <t xml:space="preserve"> 9.4.2 </t>
  </si>
  <si>
    <t xml:space="preserve"> ED-51065 </t>
  </si>
  <si>
    <t>FUSÍVEL DIAZED RETARDADO 63A</t>
  </si>
  <si>
    <t xml:space="preserve"> 9.4.3 </t>
  </si>
  <si>
    <t xml:space="preserve"> CP-48437 </t>
  </si>
  <si>
    <t>PROTETOR DE  DE SURTO 175 V 40 KA</t>
  </si>
  <si>
    <t xml:space="preserve"> 9.4.4 </t>
  </si>
  <si>
    <t xml:space="preserve"> ED-49230 </t>
  </si>
  <si>
    <t>DISJUNTOR MONOPOLAR TERMOMAGNÉTICO 5KA, DE 16A</t>
  </si>
  <si>
    <t xml:space="preserve"> 9.4.5 </t>
  </si>
  <si>
    <t xml:space="preserve"> ED-49240 </t>
  </si>
  <si>
    <t>DISJUNTOR BIPOLAR TERMOMAGNÉTICO 10KA, DE 25A</t>
  </si>
  <si>
    <t xml:space="preserve"> 9.4.6 </t>
  </si>
  <si>
    <t xml:space="preserve"> ED-15114 </t>
  </si>
  <si>
    <t>DISJUNTOR DE PROTEÇÃO DIFERENCIAL RESIDUAL (DR), BIPOLAR, TIPO DIN, CORRENTE NOMINAL DE 25A, ALTA SENSIBILIDADE, CORRENTE DIFERENCIAL RESIDUAL NOMINAL COM ATUAÇÃO DE 30MA</t>
  </si>
  <si>
    <t xml:space="preserve"> 9.4.7 </t>
  </si>
  <si>
    <t xml:space="preserve"> CP-48442 </t>
  </si>
  <si>
    <t>DISJUNTOR DE PROTEÇÃO DIFERENCIAL RESIDUAL (DR), BIPOLAR, TIPO DIN, CORRENTE NOMINAL DE 32A, ALTA SENSIBILIDADE, CORRENTE DIFERENCIAL RESIDUAL NOMINAL</t>
  </si>
  <si>
    <t xml:space="preserve"> 9.4.8 </t>
  </si>
  <si>
    <t xml:space="preserve"> ED-49274 </t>
  </si>
  <si>
    <t>DISJUNTOR BIPOLAR TERMOMAGNÉTICO 5KA, DE 32A</t>
  </si>
  <si>
    <t xml:space="preserve"> 9.5 </t>
  </si>
  <si>
    <t>EQUIPAMENTO DE LÓGICA E DADOS</t>
  </si>
  <si>
    <t xml:space="preserve"> 9.5.1 </t>
  </si>
  <si>
    <t xml:space="preserve"> ED-49184 </t>
  </si>
  <si>
    <t>CAIXA DE TELEFONIA, NÚMERO 4, DIMENSÃO (60X60)CM, EM CHAPA DE AÇO GALVANIZADO, TIPO EMBUTIR COM FECHO, INCLUSIVE ACESSÓRIOS E INSTALAÇÃO</t>
  </si>
  <si>
    <t xml:space="preserve"> 9.5.2 </t>
  </si>
  <si>
    <t xml:space="preserve"> ED-49170 </t>
  </si>
  <si>
    <t>CAIXA DE PASSAGEM EM ALVENARIA E TAMPA DE CONCRETO, FUNDO DE BRITA, TIPO 1, 50 X 50 X 60 CM, INCLUSIVE ESCAVAÇÃO, REATERRO E BOTA-FORA</t>
  </si>
  <si>
    <t xml:space="preserve"> 9.5.3 </t>
  </si>
  <si>
    <t xml:space="preserve"> ED-27189 </t>
  </si>
  <si>
    <t>CAIXA PRÉ-MOLDADA PARA ENTRADA TELEFÔNICA SUBTERRÂNEA, TIPO R1, MEDIDAS INTERNAS (60X35X50)CM, INCLUSIVE ESCAVAÇÃO, APILOAMENTO, LASTRO DE BRITA, REATERRO E TRANSPORTE E RETIRADA DO MATERIAL ESCAVADO (EM CAÇAMBA)</t>
  </si>
  <si>
    <t xml:space="preserve"> 9.5.4 </t>
  </si>
  <si>
    <t xml:space="preserve"> ED-49179 </t>
  </si>
  <si>
    <t>CAIXA DE PASSAGEM Nº 3 PADRÃO TELEBRÁS DIM. (40 X 40 X 12) CM EM CHAPA DE AÇO GALVANIZADO</t>
  </si>
  <si>
    <t xml:space="preserve"> 9.5.5 </t>
  </si>
  <si>
    <t xml:space="preserve"> 9.5.6 </t>
  </si>
  <si>
    <t xml:space="preserve"> 9.5.7 </t>
  </si>
  <si>
    <t xml:space="preserve"> 9.5.8 </t>
  </si>
  <si>
    <t xml:space="preserve"> 9.5.9 </t>
  </si>
  <si>
    <t xml:space="preserve"> ED-50230 </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</si>
  <si>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</si>
  <si>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 xml:space="preserve"> 9.5.10 </t>
  </si>
  <si>
    <t xml:space="preserve"> ED-48365 </t>
  </si>
  <si>
    <t>CABO UTP 4 PARES CATEGORIA 6 COM REVESTIMENTO EXTERNO NÃO PROPAGANTE A CHAMA</t>
  </si>
  <si>
    <t xml:space="preserve"> 9.5.11 </t>
  </si>
  <si>
    <t xml:space="preserve"> ED-48368 </t>
  </si>
  <si>
    <t>CERTIFICAÇÃO DE GARANTIA DE TRANSMISSÃO DE CABOS LÓGICOS CAT. 5/6</t>
  </si>
  <si>
    <t xml:space="preserve"> 9.5.12 </t>
  </si>
  <si>
    <t>RACK PISO 36U 1000MM 19 PRETO PORTA FRONTAL C/ VISOR ACRIL.</t>
  </si>
  <si>
    <t xml:space="preserve"> 9.5.13 </t>
  </si>
  <si>
    <t>SWITCH WIRED TP - LINK GIGABIT 24 PORTAS TL - SG1024D.</t>
  </si>
  <si>
    <t xml:space="preserve"> 9.5.14 </t>
  </si>
  <si>
    <t xml:space="preserve"> ED-48373 </t>
  </si>
  <si>
    <t>PATCH PANEL 24 POSIÇÕES, CATEGORIA COM GUIA TRASEIRO</t>
  </si>
  <si>
    <t>CJ</t>
  </si>
  <si>
    <t xml:space="preserve"> 9.5.15 </t>
  </si>
  <si>
    <t>PATCH CORDS RJ45 CAT 5 4 PARES 1,5M</t>
  </si>
  <si>
    <t xml:space="preserve"> 9.5.16 </t>
  </si>
  <si>
    <t xml:space="preserve"> 059443 </t>
  </si>
  <si>
    <t>PATCH CORD CAT. 5E 5,0 M</t>
  </si>
  <si>
    <t xml:space="preserve"> 9.5.17 </t>
  </si>
  <si>
    <t xml:space="preserve"> 059444 </t>
  </si>
  <si>
    <t>ORGANIZADOR DE 1 U</t>
  </si>
  <si>
    <t xml:space="preserve"> 9.5.18 </t>
  </si>
  <si>
    <t xml:space="preserve"> 059426 </t>
  </si>
  <si>
    <t>BANDEJA DESLIZANTE PARA RACK 19""</t>
  </si>
  <si>
    <t xml:space="preserve"> 9.5.19 </t>
  </si>
  <si>
    <t xml:space="preserve"> 000473 </t>
  </si>
  <si>
    <t>RACK - PORCA GAIOLA + PARAFUSO M5</t>
  </si>
  <si>
    <t xml:space="preserve"> 9.5.20 </t>
  </si>
  <si>
    <t xml:space="preserve"> 059460 </t>
  </si>
  <si>
    <t>REGUA DE TOMADAS COM 8 TOMADAS</t>
  </si>
  <si>
    <t xml:space="preserve"> 9.5.21 </t>
  </si>
  <si>
    <t>FORNECIMENTO E MONTAGEM DE GUIA DE CABOS HORIZONTAIS FECHADO DE CORPO DE AÇO SAE 1020, PROF=40MM</t>
  </si>
  <si>
    <t xml:space="preserve"> 10 </t>
  </si>
  <si>
    <t>SPDA</t>
  </si>
  <si>
    <t xml:space="preserve"> 10.1 </t>
  </si>
  <si>
    <t xml:space="preserve"> ED-51087 </t>
  </si>
  <si>
    <t>TERMINAL A COMPRESSAO EM COBRE ESTANHADO 1 FURO PARA CABO 50 MM2</t>
  </si>
  <si>
    <t xml:space="preserve"> 10.2 </t>
  </si>
  <si>
    <t xml:space="preserve"> CK-9017 </t>
  </si>
  <si>
    <t>TERMINAL ESTANHADO DE 1 COMPRESSÃO 1 FURO PARA CABO DE COBRE NU #50mm². REF.: TERMOTECNICA OU EQUIVALENTE - FORNECIMENTO E INSTALAÇÃO</t>
  </si>
  <si>
    <t xml:space="preserve"> 10.3 </t>
  </si>
  <si>
    <t xml:space="preserve"> 078038 </t>
  </si>
  <si>
    <t>FIXADOR OMEGA EM LATAO 35MM PARA ATERRAMENTO</t>
  </si>
  <si>
    <t xml:space="preserve"> 10.4 </t>
  </si>
  <si>
    <t xml:space="preserve"> 063475 </t>
  </si>
  <si>
    <t>CONECTOR METALICO TIPO PARAFUSO FENDIDO (SPLIT BOLT)50mm</t>
  </si>
  <si>
    <t xml:space="preserve"> 10.5 </t>
  </si>
  <si>
    <t xml:space="preserve"> CK9013 </t>
  </si>
  <si>
    <t>PARAFUSO DE FENDA AUTOATARRACHANTE EM AÇO INOX Ø4,2 x 32mm. REF.: TERMOTECNICA  OU EQUIVALENTE - FORNECIMENTO E INSTALAÇÃO</t>
  </si>
  <si>
    <t xml:space="preserve"> 10.6 </t>
  </si>
  <si>
    <t>BUCHA DE NYLON Nº06, REF:TEL-5306 - SPDA (FORNECIMENTO)</t>
  </si>
  <si>
    <t xml:space="preserve"> 10.7 </t>
  </si>
  <si>
    <t>PRESILHA DE LATÃO, L=20MM, PARA FIXAÇÃO DE CABOS DE COBRE, FURO D=7MM, PARA CABOS 35MM² A 50MM², REF:TEL-745 OU SIMILAR (SPDA)</t>
  </si>
  <si>
    <t xml:space="preserve"> 10.8 </t>
  </si>
  <si>
    <t xml:space="preserve"> ED-51067 </t>
  </si>
  <si>
    <t>HASTE PARA ATERRAMENTO, ALTA CAMADA, 3/4" X 3M</t>
  </si>
  <si>
    <t xml:space="preserve"> 10.9 </t>
  </si>
  <si>
    <t xml:space="preserve"> ED-13935 </t>
  </si>
  <si>
    <t>CABO DE COBRE NU #50 MM2 - 7 FIOSX3,00MM, PARA ELEMENTOS DE CAPTAÇÃO/ANEL DE CINTAMENTO (SPDA), INCLUSIVE PRESILHA DE FIXAÇÃO</t>
  </si>
  <si>
    <t xml:space="preserve"> 10.10 </t>
  </si>
  <si>
    <t xml:space="preserve"> ED-51033 </t>
  </si>
  <si>
    <t>CORDOALHA EM AÇO GALVANIZADO 3/8" SM COM 7 FIOS</t>
  </si>
  <si>
    <t xml:space="preserve"> 10.11 </t>
  </si>
  <si>
    <t xml:space="preserve"> ED-50579 </t>
  </si>
  <si>
    <t>APLICAÇÃO DE SELANTE, MASTIQUE ELÁSTICO, EM JUNTA DE DILAÇÃO, DIMENSÃO 20X10 MM, FATOR DE FORMA 1:2, EXCLUSIVE DELIMITADOR DE PROFUNDIDADE</t>
  </si>
  <si>
    <t xml:space="preserve"> 10.12 </t>
  </si>
  <si>
    <t xml:space="preserve"> ED-51019 </t>
  </si>
  <si>
    <t>BARRA CHATA DE ALUMÍNIO 7/8" X 1/8" X 3M</t>
  </si>
  <si>
    <t xml:space="preserve"> 10.13 </t>
  </si>
  <si>
    <t xml:space="preserve"> 10.14 </t>
  </si>
  <si>
    <t xml:space="preserve"> ED-2915 </t>
  </si>
  <si>
    <t>CONDULETE DE ALUMÍNIO, TIPO "C" OU "LB" OU "LL" OU "LR", DIÂMETRO DE SAÍDA 1" (25MM), EXCLUSIVE INSTALAÇÃO, MÓDULO E PLACA (FORNECIMENTO)</t>
  </si>
  <si>
    <t xml:space="preserve"> 10.15 </t>
  </si>
  <si>
    <t>CONECTOR DE MEDIÇÃO EM BRONZE C/4 PARAFUSOS P/CABOS DE COBRE 16-70MM² REF.TEL-560 (PÁRA-RAIO)</t>
  </si>
  <si>
    <t>Un</t>
  </si>
  <si>
    <t xml:space="preserve"> 10.16 </t>
  </si>
  <si>
    <t xml:space="preserve"> 078368 </t>
  </si>
  <si>
    <t>CONECTOR CABO/HASTE TEL 570 TERMOTECNICA</t>
  </si>
  <si>
    <t xml:space="preserve"> 10.17 </t>
  </si>
  <si>
    <t xml:space="preserve"> ED-51055 </t>
  </si>
  <si>
    <t>CAIXA DE INSPEÇÃO EM PVC, DIÂMETRO DE 30CM, ALTURA DE 30CM, COM TAMPA EM FERRO FUNDIDO, EXCLUSIVE HASTE DE ATERRAMENTO, INCLUSIVE INSTALAÇÃO</t>
  </si>
  <si>
    <t xml:space="preserve"> 10.18 </t>
  </si>
  <si>
    <t xml:space="preserve"> CJ9086 </t>
  </si>
  <si>
    <t>CONDULETE   METÁLICO   REDONDO   DO   TIPO    MÚLTIPLO   COM TAMPA DE UM FURO Ø3/4". REF.: DAISA OU EQUIVALENTE</t>
  </si>
  <si>
    <t xml:space="preserve"> 10.19 </t>
  </si>
  <si>
    <t>ABRAÇADEIRA METÁLICA TIPO "D" DE 1"</t>
  </si>
  <si>
    <t xml:space="preserve"> 10.20 </t>
  </si>
  <si>
    <t>TERMINAL AÉREO 3/8" X 250MM EM AÇO GALV, COM FIXAÇÃO HORIZONTAL, REF: TEL 044 OU SIMILAR - FORNECIMENTO</t>
  </si>
  <si>
    <t xml:space="preserve"> 10.21 </t>
  </si>
  <si>
    <t xml:space="preserve"> CJ9211 </t>
  </si>
  <si>
    <t>CONECTOR DE PRESSÃO EM AÇO GALVANIZADO A FOGO, COM RABICHO DE ROSCA MECÂNICA Ø3/8" E CABO #50mm²</t>
  </si>
  <si>
    <t xml:space="preserve"> 10.22 </t>
  </si>
  <si>
    <t>SOLDA DE TOPO EM CHAPA/PERFIL/TUBO DE AÇO CHANFRADO, ESPESSURA=3/8''. AF_06/2018</t>
  </si>
  <si>
    <t xml:space="preserve"> 11 </t>
  </si>
  <si>
    <t>INSTALAÇÕES HIDROSSANITÁRIAS</t>
  </si>
  <si>
    <t xml:space="preserve"> 11.1 </t>
  </si>
  <si>
    <t>PONTOS DE HIDRÁULICA</t>
  </si>
  <si>
    <t xml:space="preserve"> 11.1.1 </t>
  </si>
  <si>
    <t xml:space="preserve"> ED-15207 </t>
  </si>
  <si>
    <t>KIT CAVALETE PARA MEDIÇÃO DE ÁGUA, INSTALADO SOBRE PISO, EM AÇO GALVANIZADO DN 25MM (3/4") - PADRÃO CONCESSIONÁRIA LOCAL, INCLUSIVE BASE EM CONCRETO DE 25 MPA PARA CAVALETE, EXCLUSIVE HIDRÔMETRO</t>
  </si>
  <si>
    <t xml:space="preserve"> 11.1.2 </t>
  </si>
  <si>
    <t>HIDRÔMETRO DN 25 (¾ ), 5,0 M³/H FORNECIMENTO E INSTALAÇÃO. AF_11/2016</t>
  </si>
  <si>
    <t xml:space="preserve"> 11.1.3 </t>
  </si>
  <si>
    <t xml:space="preserve"> ED-50221 </t>
  </si>
  <si>
    <t>PONTO DE EMBUTIR PARA ÁGUA FRIA EM TUBO DE PVC RÍGIDO SOLDÁVEL, DN 20MM (1/2"), EMBUTIDO NA ALVENARIA COM DISTÂNCIA DE ATÉ CINCO (5) METROS DA TOMADA DE ÁGUA, INCLUSIVE CONEXÕES E FIXAÇÃO DO TUBO COM ENCHIMENTO DO RASGO NA ALVENARIA/CONCRETO COM ARGAMASSA</t>
  </si>
  <si>
    <t xml:space="preserve"> 11.1.4 </t>
  </si>
  <si>
    <t xml:space="preserve"> CP-013 </t>
  </si>
  <si>
    <t>PONTO DE EMBUTIR PARA ÁGUA FRIA EM TUBO DE PVC RÍGIDO SOLDÁVEL, DN 25MM (3/4"), EMBUTIDO NA ALVENARIA COM DISTÂNCIA DE ATÉ CINCO (5) METROS DA TOMADA DE ÁGUA, INCLUSIVE CONEXÕES E FIXAÇÃO DO TUBO COM ENCHIMENTO DO RASGO NA ALVENARIA/CONCRETO COM ARGAMASSA</t>
  </si>
  <si>
    <t xml:space="preserve"> 11.1.5 </t>
  </si>
  <si>
    <t xml:space="preserve"> CP-015 </t>
  </si>
  <si>
    <t>PONTO DE EMBUTIR PARA ÁGUA FRIA EM TUBO DE PVC RÍGIDO SOLDÁVEL, DN 50MM (1 1/2"), EMBUTIDO NA ALVENARIA COM DISTÂNCIA DE ATÉ CINCO (5) METROS DA TOMADA DE ÁGUA, INCLUSIVE CONEXÕES E FIXAÇÃO DO TUBO COM ENCHIMENTO DO RASGO NA ALVENARIA/CONCRETO COM ARGAMASSA</t>
  </si>
  <si>
    <t xml:space="preserve"> 11.1.6 </t>
  </si>
  <si>
    <t xml:space="preserve"> ED-50225 </t>
  </si>
  <si>
    <t>PONTO DE EMBUTIR PARA ESGOTO EM TUBO PVC RÍGIDO, PBV - SÉRIE NORMAL, DN 100MM (4"), EMBUTIDO EM PISO COM DISTÂNCIA DE ATÉ CINCO (5) METROS DA RAMAL DE ESGOTO, INCLUSIVE CONEXÕES E FIXAÇÃO DO TUBO COM ENCHIMENTO DO RASGO NO CONCRETO COM ARGAMASSA</t>
  </si>
  <si>
    <t xml:space="preserve"> 11.1.7 </t>
  </si>
  <si>
    <t xml:space="preserve"> ED-50223 </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</si>
  <si>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</si>
  <si>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 xml:space="preserve"> 11.1.8 </t>
  </si>
  <si>
    <t xml:space="preserve"> ED-50224 </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</si>
  <si>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</si>
  <si>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 xml:space="preserve"> 11.1.9 </t>
  </si>
  <si>
    <t xml:space="preserve"> ED-50019 </t>
  </si>
  <si>
    <t>FORNECIMENTO E ASSENTAMENTO DE TUBO PVC RÍGIDO SOLDÁVEL, ÁGUA FRIA, DN 25 MM (3/4") , INCLUSIVE CONEXÕES</t>
  </si>
  <si>
    <t xml:space="preserve"> 11.1.10 </t>
  </si>
  <si>
    <t xml:space="preserve"> ED-50022 </t>
  </si>
  <si>
    <t>FORNECIMENTO E ASSENTAMENTO DE TUBO PVC RÍGIDO SOLDÁVEL, ÁGUA FRIA, DN 50 MM (1.1/2"), INCLUSIVE CONEXÕES</t>
  </si>
  <si>
    <t xml:space="preserve"> 11.1.11 </t>
  </si>
  <si>
    <t xml:space="preserve"> ED-50027 </t>
  </si>
  <si>
    <t>FORNECIMENTO E ASSENTAMENTO DE TUBO PVC RÍGIDO, ESGOTO, PBV - SÉRIE NORMAL, DN 50 MM (2"), INCLUSIVE CONEXÕES</t>
  </si>
  <si>
    <t xml:space="preserve"> 11.1.12 </t>
  </si>
  <si>
    <t xml:space="preserve"> ED-50028 </t>
  </si>
  <si>
    <t>FORNECIMENTO E ASSENTAMENTO DE TUBO PVC RÍGIDO, ESGOTO, PBV - SÉRIE NORMAL, DN 75 MM (3"), INCLUSIVE CONEXÕES</t>
  </si>
  <si>
    <t xml:space="preserve"> 11.1.13 </t>
  </si>
  <si>
    <t xml:space="preserve"> ED-50029 </t>
  </si>
  <si>
    <t>FORNECIMENTO E ASSENTAMENTO DE TUBO PVC RÍGIDO, ESGOTO, PBV - SÉRIE NORMAL, DN 100 MM (4"), INCLUSIVE CONEXÕES</t>
  </si>
  <si>
    <t xml:space="preserve"> 11.1.14 </t>
  </si>
  <si>
    <t xml:space="preserve"> ED-8845 </t>
  </si>
  <si>
    <t>FORNECIMENTO E ASSENTAMENTO DE TUBO PVC RÍGIDO, VENTILAÇÃO, PBV - SÉRIE NORMAL, DN 50 MM (2"), INCLUSIVE CONEXÕES</t>
  </si>
  <si>
    <t xml:space="preserve"> 11.1.15 </t>
  </si>
  <si>
    <t xml:space="preserve"> ED-48670 </t>
  </si>
  <si>
    <t>FORNECIMENTO E ASSENTAMENTO DE TUBO PVC RÍGIDO, DRENAGEM/PLUVIAL, PBV - SÉRIE NORMAL, DN 150 MM (6"), INCLUSIVE CONEXÕES</t>
  </si>
  <si>
    <t xml:space="preserve"> 11.1.16 </t>
  </si>
  <si>
    <t xml:space="preserve"> 11.2 </t>
  </si>
  <si>
    <t>CAIXAS DE INSPEÇÃO/SIFONADA/GORDURA/AREIA</t>
  </si>
  <si>
    <t xml:space="preserve"> 11.2.1 </t>
  </si>
  <si>
    <t xml:space="preserve"> ED-50007 </t>
  </si>
  <si>
    <t>CAIXA SIFONADA EM PVC COM GRELHA QUADRADA150 X 150 X 50 MM</t>
  </si>
  <si>
    <t xml:space="preserve"> 11.2.2 </t>
  </si>
  <si>
    <t xml:space="preserve"> ED-49883 </t>
  </si>
  <si>
    <t>CAIXA DE ESGOTO DE INSPEÇÃO/PASSAGEM EM ALVENARIA (60X60X60CM), REVESTIMENTO EM ARGAMASSA COM ADITIVO IMPERMEABILIZANTE, COM TAMPA DE CONCRETO, INCLUSIVE ESCAVAÇÃO, REATERRO E TRANSPORTE E RETIRADA DO MATERIAL ESCAVADO (EM CAÇAMBA)</t>
  </si>
  <si>
    <t xml:space="preserve"> 11.2.3 </t>
  </si>
  <si>
    <t xml:space="preserve"> ED-49939 </t>
  </si>
  <si>
    <t>CAIXA DE GORDURA (CGE), CIRCULAR, EM CONCRETO PRÉ-MOLDADO, CAPACIDADE DE 31L, INCLUSIVE ESCAVAÇÃO, REATERRO, TRANSPORTE E RETIRADA DO MATERIAL ESCAVADO (EM CAÇAMBA)</t>
  </si>
  <si>
    <t xml:space="preserve"> 11.2.4 </t>
  </si>
  <si>
    <t xml:space="preserve"> ED-49913 </t>
  </si>
  <si>
    <t>CAIXA DE DRENAGEM (AREIA) DE INSPEÇÃO/PASSAGEM EM ALVENARIA (50X50X100CM), REVESTIMENTO EM ARGAMASSA COM ADITIVO IMPERMEABILIZANTE, COM TAMPA EM GRELHA, INCLUSIVE ESCAVAÇÃO, REATERRO E TRANSPORTE E RETIRADA DO MATERIAL ESCAVADO (EM CAÇAMBA)</t>
  </si>
  <si>
    <t xml:space="preserve"> 11.2.5 </t>
  </si>
  <si>
    <t xml:space="preserve"> ED-14725 </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</si>
  <si>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</si>
  <si>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 xml:space="preserve"> 11.3 </t>
  </si>
  <si>
    <t>LOUÇAS E APARELHOS SANITÁRIOS</t>
  </si>
  <si>
    <t xml:space="preserve"> 11.3.1 </t>
  </si>
  <si>
    <t xml:space="preserve"> ED-50297 </t>
  </si>
  <si>
    <t>BACIA SANITÁRIA (VASO) DE LOUÇA COM CAIXA ACOPLADA, COR BRANCA, INCLUSIVE ACESSÓRIOS DE FIXAÇÃO/VEDAÇÃO, ENGATE FLEXÍVEL METÁLICO, FORNECIMENTO, INSTALAÇÃO E REJUNTAMENTO</t>
  </si>
  <si>
    <t xml:space="preserve"> 11.3.2 </t>
  </si>
  <si>
    <t xml:space="preserve"> ED-48156 </t>
  </si>
  <si>
    <t>ASSENTO BRANCO PARA VASO</t>
  </si>
  <si>
    <t xml:space="preserve"> 11.3.3 </t>
  </si>
  <si>
    <t xml:space="preserve"> ED-50301 </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</si>
  <si>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</si>
  <si>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 xml:space="preserve"> 11.3.4 </t>
  </si>
  <si>
    <t xml:space="preserve"> ED-50279 </t>
  </si>
  <si>
    <t>CUBA DE LOUÇA BRANCA DE EMBUTIR, FORMATO OVAL, INCLUSIVE VÁLVULA DE ESCOAMENTO DE METAL COM ACABAMENTO CROMADO, SIFÃO DE METAL TIPO COPO COM ACABAMENTO CROMADO, FORNECIMENTO E INSTALAÇÃO</t>
  </si>
  <si>
    <t xml:space="preserve"> 11.3.5 </t>
  </si>
  <si>
    <t xml:space="preserve"> ED-2552 </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</si>
  <si>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</si>
  <si>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 xml:space="preserve"> 11.3.6 </t>
  </si>
  <si>
    <t xml:space="preserve"> ED-50283 </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</si>
  <si>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 (ACESSÍVEL)</t>
  </si>
  <si>
    <t xml:space="preserve"> 11.3.7 </t>
  </si>
  <si>
    <t xml:space="preserve"> ED-50281 </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</si>
  <si>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 (CONSULTÓRIOS, SALAS)</t>
  </si>
  <si>
    <t xml:space="preserve"> 11.3.8 </t>
  </si>
  <si>
    <t xml:space="preserve"> ED-50290 </t>
  </si>
  <si>
    <t>TANQUE DE LOUÇA BRANCA COM COLUNA, CAPACIDADE 22 LITROS, INCLUSIVE ACESSÓRIOS DE FIXAÇÃO, VÁLVULA DE ESCOAMENTO DE METAL COM ACABAMENTO CROMADO, SIFÃO DE METAL TIPO COPO COM ACABAMENTO CROMADO, FORNECIMENTO, INSTALAÇÃO E REJUNTAMENTO, EXCLUSIVE TORNEIRA</t>
  </si>
  <si>
    <t xml:space="preserve"> 11.3.9 </t>
  </si>
  <si>
    <t xml:space="preserve"> ED-48343 </t>
  </si>
  <si>
    <t>BANCADA EM GRANITO CINZA ANDORINHA E = 3 CM, APOIADA EM CONSOLE DE METALON 20 X 30 MM</t>
  </si>
  <si>
    <t xml:space="preserve"> 11.3.10 </t>
  </si>
  <si>
    <t xml:space="preserve"> 11.4 </t>
  </si>
  <si>
    <t>METAIS, ACESSÓRIOS E EQUIPAMENTOS</t>
  </si>
  <si>
    <t xml:space="preserve"> 11.4.1 </t>
  </si>
  <si>
    <t xml:space="preserve"> ED-48169 </t>
  </si>
  <si>
    <t>BEBEDOURO GEMINADO MG-F 80 INOX</t>
  </si>
  <si>
    <t xml:space="preserve"> 11.4.2 </t>
  </si>
  <si>
    <t xml:space="preserve"> ED-48188 </t>
  </si>
  <si>
    <t>SABONETEIRA PLASTICA TIPO DISPENSER PARA SABONETE LIQUIDO COM RESERVATORIO 800 ML</t>
  </si>
  <si>
    <t xml:space="preserve"> 11.4.3 </t>
  </si>
  <si>
    <t xml:space="preserve"> ED-48182 </t>
  </si>
  <si>
    <t>DISPENSER EM PLÁSTICO PARA PAPEL TOALHA 2 OU 3 FOLHAS</t>
  </si>
  <si>
    <t xml:space="preserve"> 11.4.4 </t>
  </si>
  <si>
    <t xml:space="preserve"> ED-48181 </t>
  </si>
  <si>
    <t>PAPELEIRA METÁLICA CROMADA, INCLUSIVE FIXAÇÃO</t>
  </si>
  <si>
    <t xml:space="preserve"> 11.4.5 </t>
  </si>
  <si>
    <t xml:space="preserve"> ED-48158 </t>
  </si>
  <si>
    <t>BANCO ARTICULADO EM AÇO INOX COM CANTOS ARREDONDADOS, PROFUNDIDADE MÍNIMA DE 0,45 M E COMPRIMENTO MÍNIMO DE 0,70 M, CONFORME NBR 9050</t>
  </si>
  <si>
    <t xml:space="preserve"> 11.4.6 </t>
  </si>
  <si>
    <t>CUBA ACO INOX  RETANGULAR 50x40x20cm SQUARE 540 SINK - CONFORME ESPECIFICAÇÃO</t>
  </si>
  <si>
    <t xml:space="preserve"> 11.4.7 </t>
  </si>
  <si>
    <t xml:space="preserve"> ED-50277 </t>
  </si>
  <si>
    <t>CUBA EM AÇO INOXIDÁVEL DE EMBUTIR, AISI 304, APLICAÇÃO PARA PIA (465X330X115MM), NÚMERO 1, ASSENTAMENTO EM BANCADA, INCLUSIVE VÁLVULA DE ESCOAMENTO DE METAL COM ACABAMENTO CROMADO, SIFÃO DE METAL TIPO COPO COM ACABAMENTO CROMADO, FORNECIMENTO E INSTALAÇÃO - CONFORME ESPECIFICAÇÃO</t>
  </si>
  <si>
    <t xml:space="preserve"> 11.4.8 </t>
  </si>
  <si>
    <t xml:space="preserve"> CP-48444 </t>
  </si>
  <si>
    <t>CHUVEIRO ELÉTRICO ACESSÍVEL 220V, POTÊNCIA 6500W, FORNECIMENTO E INSTALAÇÃO</t>
  </si>
  <si>
    <t xml:space="preserve"> 11.4.9 </t>
  </si>
  <si>
    <t xml:space="preserve"> ED-16344 </t>
  </si>
  <si>
    <t>CHUVEIRO ELÉTRICO BRANCO, TENSÃO 127V/220V, POTÊNCIA 4600W/5500W, INCLUSIVE BRAÇO, FORNECIMENTO E INSTALAÇÃO</t>
  </si>
  <si>
    <t xml:space="preserve"> 11.4.10 </t>
  </si>
  <si>
    <t xml:space="preserve"> ED-50316 </t>
  </si>
  <si>
    <t>DUCHA HIGIÊNICA COM REGISTRO PARA CONTROLE DE FLUXO DE ÁGUA, DIÂMETRO 1/2" (20MM), INCLUSIVE FORNECIMENTO E INSTALAÇÃO</t>
  </si>
  <si>
    <t xml:space="preserve"> 11.4.11 </t>
  </si>
  <si>
    <t xml:space="preserve"> ED-50329 </t>
  </si>
  <si>
    <t>TORNEIRA METÁLICA PARA LAVATÓRIO, FECHAMENTO AUTOMÁTICO, ACABAMENTO CROMADO, COM AREJADOR, APLICAÇÃO DE MESA, CONFORME PROJETO, FORNECIMENTO E INSTALAÇÃO - CONFORME ESPECIFICAÇÃO</t>
  </si>
  <si>
    <t xml:space="preserve"> 11.4.12 </t>
  </si>
  <si>
    <t>TORNEIRA ALAVANCA PARA PCD AUTOMATICA NBR9050 - CONFORME ESPECIFICAÇÃO</t>
  </si>
  <si>
    <t xml:space="preserve"> 11.4.13 </t>
  </si>
  <si>
    <t xml:space="preserve"> ED-50324 </t>
  </si>
  <si>
    <t>TORNEIRA METÁLICA PARA PIA, BICA MÓVEL, ABERTURA 1/4 DE VOLTA, ACABAMENTO CROMADO, COM AREJADOR, APLICAÇÃO DE MESA, INCLUSIVE ENGATE FLEXÍVEL METÁLICO, FORNECIMENTO E INSTALAÇÃO - CONFORME ESPECIFICAÇÃO</t>
  </si>
  <si>
    <t xml:space="preserve"> 11.4.14 </t>
  </si>
  <si>
    <t xml:space="preserve"> ED-50323 </t>
  </si>
  <si>
    <t>TORNEIRA METÁLICA PARA IRRIGAÇÃO/JARDIM, ACABAMENTO CROMADO, APLICAÇÃO DE PAREDE, INCLUSIVE FORNECIMENTO E INSTALAÇÃO</t>
  </si>
  <si>
    <t xml:space="preserve"> 11.4.15 </t>
  </si>
  <si>
    <t xml:space="preserve"> ED-22902 </t>
  </si>
  <si>
    <t>TORNEIRA METÁLICA PARA TANQUE, ACABAMENTO CROMADO, COM AREJADOR, INCLUSIVE FORNECIMENTO E INSTALAÇÃO - CONFORME ESPECIFICAÇÃO</t>
  </si>
  <si>
    <t xml:space="preserve"> 11.4.16 </t>
  </si>
  <si>
    <t xml:space="preserve"> ED-22766 </t>
  </si>
  <si>
    <t>TORNEIRA METÁLICA HOSPITALAR, ABERTURA ALAVANCA 1/4 DE VOLTA, ACABAMENTO CROMADO, COM AREJADOR, APLICAÇÃO DE MESA, INCLUSIVE ENGATE FLEXÍVEL METÁLICO, INCLUSIVE FORNECIMENTO E INSTALAÇÃO - CONFORME ESPECIFICAÇÃO</t>
  </si>
  <si>
    <t xml:space="preserve"> 11.4.17 </t>
  </si>
  <si>
    <t xml:space="preserve"> ED-49965 </t>
  </si>
  <si>
    <t>REGISTRO DE PRESSÃO, TIPO BASE, ROSCÁVEL 3/4" (PARA TUBO SOLDÁVEL OU PPR DN 25MM/CPVC DN 22MM), INCLUSIVE ACABAMENTO (PADRÃO MÉDIO) E CANOPLA CROMADOS</t>
  </si>
  <si>
    <t xml:space="preserve"> 11.4.18 </t>
  </si>
  <si>
    <t xml:space="preserve"> ED-49989 </t>
  </si>
  <si>
    <t>REGISTRO DE GAVETA, TIPO BASE, ROSCÁVEL 3/4" (PARA TUBO SOLDÁVEL OU PPR DN 25MM/CPVC DN 22MM), INCLUSIVE ACABAMENTO (PADRÃO MÉDIO) E CANOPLA CROMADO</t>
  </si>
  <si>
    <t xml:space="preserve"> 11.4.19 </t>
  </si>
  <si>
    <t xml:space="preserve"> ED-9133 </t>
  </si>
  <si>
    <t>VÁLVULA DE DESCARGA COM REGISTRO INTERNO, ACIONAMENTO DUPLO, DN 1.1/2" (50MM), INCLUSIVE ACABAMENTO DA VÁLVULA (EXPURGO)</t>
  </si>
  <si>
    <t xml:space="preserve"> 11.4.20 </t>
  </si>
  <si>
    <t xml:space="preserve"> CP-039 </t>
  </si>
  <si>
    <t>CAIXA D´ÁGUA DE POLIETILENO, CAPACIDADE DE 3000L, INCLUSIVE TAMPA, TORNEIRA DE BOIA, EXTRAVASOR, TUBO DE LIMPEZA E ACESSÓRIOS, EXCLUSIVE TUBULAÇÃO DE ENTRADA/SAÍDA DE ÁGUA</t>
  </si>
  <si>
    <t xml:space="preserve"> 11.4.21 </t>
  </si>
  <si>
    <t xml:space="preserve"> ED-50000 </t>
  </si>
  <si>
    <t>REGISTRO DE ESFERA, TIPO PVC SOLDÁVEL DN 25MM (3/4"), INCLUSIVE VOLANTE PARA ACIONAMENTO</t>
  </si>
  <si>
    <t xml:space="preserve"> 11.4.22 </t>
  </si>
  <si>
    <t xml:space="preserve"> ED-50003 </t>
  </si>
  <si>
    <t>REGISTRO DE ESFERA, TIPO PVC SOLDÁVEL DN 50MM (1.1/2"), INCLUSIVE VOLANTE PARA ACIONAMENTO</t>
  </si>
  <si>
    <t xml:space="preserve"> 11.4.23 </t>
  </si>
  <si>
    <t xml:space="preserve"> ED-50358 </t>
  </si>
  <si>
    <t>VÁLVULA DE RETENÇÃO HORIZONTAL OU VERTICAL, Ø 100 MM (4")</t>
  </si>
  <si>
    <t xml:space="preserve"> 11.4.24 </t>
  </si>
  <si>
    <t xml:space="preserve"> ED-48164 </t>
  </si>
  <si>
    <t>BARRA DE APOIO EM AÇO INOX POLIDO RETA, DN 1.1/4" (31,75MM), PARA ACESSIBILIDADE (PMR/PCR), COMPRIMENTO 70CM, INSTALADO EM PAREDE, INCLUSIVE FORNECIMENTO, INSTALAÇÃO E ACESSÓRIOS PARA FIXAÇÃO</t>
  </si>
  <si>
    <t xml:space="preserve"> 11.4.25 </t>
  </si>
  <si>
    <t xml:space="preserve"> ED-48160 </t>
  </si>
  <si>
    <t>BARRA DE APOIO EM AÇO INOX POLIDO RETA, DN 1.1/4" (31,75MM), PARA ACESSIBILIDADE (PMR/PCR), COMPRIMENTO 80CM, INSTALADO EM PAREDE, INCLUSIVE FORNECIMENTO, INSTALAÇÃO E ACESSÓRIOS PARA FIXAÇÃO</t>
  </si>
  <si>
    <t xml:space="preserve"> 11.4.26 </t>
  </si>
  <si>
    <t>BARRA DE APOIO, PARA LAVATÓRIO,FIXA, CONSTITUIDA DE BARRA LATERAL EM "U", EM AÇO INOX,  D=1 1/4", JACKWAL OU SIMILAR</t>
  </si>
  <si>
    <t xml:space="preserve"> 11.4.27 </t>
  </si>
  <si>
    <t xml:space="preserve"> CP-48445 </t>
  </si>
  <si>
    <t>EXPURGO HOSPITALAR EM AÇO INOX AISI 304, COM SIFÃO  ESPESSURA 0,8MM, ACABAMENTO ESCOVADO.</t>
  </si>
  <si>
    <t xml:space="preserve"> 11.5 </t>
  </si>
  <si>
    <t>REAPROVEITAMENTO DE ÁGUA PLUVIAL</t>
  </si>
  <si>
    <t xml:space="preserve"> 11.5.1 </t>
  </si>
  <si>
    <t xml:space="preserve"> ED-49937 </t>
  </si>
  <si>
    <t>CAIXA D´ÁGUA DE POLIETILENO, CAPACIDADE DE 1.500L, INCLUSIVE TAMPA, TORNEIRA DE BOIA, EXTRAVASOR, TUBO DE LIMPEZA E ACESSÓRIOS, EXCLUSIVE TUBULAÇÃO DE ENTRADA/SAÍDA DE ÁGUA</t>
  </si>
  <si>
    <t xml:space="preserve"> 11.5.2 </t>
  </si>
  <si>
    <t xml:space="preserve"> ED-50354 </t>
  </si>
  <si>
    <t>VÁLVULA DE RETENÇÃO HORIZONTAL OU VERTICAL, Ø 25 MM (1")</t>
  </si>
  <si>
    <t xml:space="preserve"> 11.5.3 </t>
  </si>
  <si>
    <t>LUVA COM REDUÇÃO, EM AÇO, CONEXÃO SOLDADA, DN 25 X 20 MM (1  X 3/4"), INSTALADO EM REDE DE ALIMENTAÇÃO PARA HIDRANTE - FORNECIMENTO E INSTALAÇÃO. AF_10/2020</t>
  </si>
  <si>
    <t xml:space="preserve"> 11.5.4 </t>
  </si>
  <si>
    <t xml:space="preserve"> CP-007 </t>
  </si>
  <si>
    <t>FILTRO VOLUMETRICO MODELO VF1</t>
  </si>
  <si>
    <t xml:space="preserve"> 11.5.5 </t>
  </si>
  <si>
    <t xml:space="preserve"> CP-008 </t>
  </si>
  <si>
    <t>FREIO D'ÁGUA Ø100</t>
  </si>
  <si>
    <t xml:space="preserve"> 11.5.6 </t>
  </si>
  <si>
    <t xml:space="preserve"> CP-009 </t>
  </si>
  <si>
    <t>SIFÃO LADRÃO Ø100</t>
  </si>
  <si>
    <t xml:space="preserve"> 11.5.7 </t>
  </si>
  <si>
    <t xml:space="preserve"> CP-010 </t>
  </si>
  <si>
    <t>SISTEMA AUTOMÁTICO DE REALIMENTAÇÃO 3/4" CONTENDO BÓIA AUTOMÁTICA DE NÍVEL</t>
  </si>
  <si>
    <t xml:space="preserve"> 11.5.8 </t>
  </si>
  <si>
    <t xml:space="preserve"> CP-011 </t>
  </si>
  <si>
    <t>CONJUNTO FLUTUANTE DE SUCÇÃO Ø 1"</t>
  </si>
  <si>
    <t xml:space="preserve"> 11.5.9 </t>
  </si>
  <si>
    <t xml:space="preserve"> CP-012 </t>
  </si>
  <si>
    <t>PRESSURIZADOR  (SILENCIOSO)  AUTOMÁTICO  COM  PRESSOSTATO,  POTENCIA  0,5HP  - 19mca 2.000 l/h</t>
  </si>
  <si>
    <t xml:space="preserve"> 11.5.10 </t>
  </si>
  <si>
    <t xml:space="preserve"> ED-49994 </t>
  </si>
  <si>
    <t>REGISTRO DE GAVETA, TIPO BASE, ROSCÁVEL 1.1/4" (PARA TUBO SOLDÁVEL OU PPR DN 40MM/CPVC DN 35MM), INCLUSIVE ACABAMENTO (PADRÃO POPULAR) E CANOPLA CROMADOS</t>
  </si>
  <si>
    <t xml:space="preserve"> 11.5.11 </t>
  </si>
  <si>
    <t xml:space="preserve"> 11.5.12 </t>
  </si>
  <si>
    <t xml:space="preserve"> ED-49974 </t>
  </si>
  <si>
    <t>REGISTRO DE GAVETA, TIPO BRUTO, ROSCÁVEL 1" (PARA TUBO SOLDÁVEL OU PPR DN 32MM/CPVC DN 28MM), INCLUSIVE VOLANTE PARA ACIONAMENTO</t>
  </si>
  <si>
    <t xml:space="preserve"> 11.5.13 </t>
  </si>
  <si>
    <t xml:space="preserve"> ED-50668 </t>
  </si>
  <si>
    <t>CONDUTOR DE AP DO TELHADO EM TUBO PVC ESGOTO, INCLUSIVE CONEXÕES E SUPORTES, 100 MM</t>
  </si>
  <si>
    <t xml:space="preserve"> 11.5.14 </t>
  </si>
  <si>
    <t xml:space="preserve"> ED-48669 </t>
  </si>
  <si>
    <t>FORNECIMENTO E ASSENTAMENTO DE TUBO PVC RÍGIDO, DRENAGEM/PLUVIAL, PBV - SÉRIE NORMAL, DN 100 MM (4"), INCLUSIVE CONEXÕES</t>
  </si>
  <si>
    <t xml:space="preserve"> 11.5.15 </t>
  </si>
  <si>
    <t xml:space="preserve"> ED-49962 </t>
  </si>
  <si>
    <t>RALO SEMI- HEMISFÉRICO TIPO ABACAXI D = 100 MM</t>
  </si>
  <si>
    <t xml:space="preserve"> 12 </t>
  </si>
  <si>
    <t>PCIP</t>
  </si>
  <si>
    <t xml:space="preserve"> 12.1 </t>
  </si>
  <si>
    <t xml:space="preserve"> ED-22698 </t>
  </si>
  <si>
    <t>ABRIGO EM CHAPA DE AÇO CARBONO DE SOBREPOR, PINTADO DE VERMELHO NAS DIMENSÕES (75X30X25)CM COM UMA PORTA COM VIDRO TRANSPARENTE COM A INSCRIÇÃO "INCÊNDIO", PARA EXTINTOR, FORNECIMENTO E INSTALAÇÃO, EXCLUSIVE EXTINTOR</t>
  </si>
  <si>
    <t xml:space="preserve"> 12.2 </t>
  </si>
  <si>
    <t xml:space="preserve"> ED-50193 </t>
  </si>
  <si>
    <t>EXTINTOR DE INCÊNDIO TIPO PÓ QUÍMICO 2-A:20-B:C, CAPACIDADE 6 KG</t>
  </si>
  <si>
    <t xml:space="preserve"> 12.3 </t>
  </si>
  <si>
    <t xml:space="preserve"> ED-26993 </t>
  </si>
  <si>
    <t>LUMINÁRIA DE EMERGÊNCIA AUTÔNOMA, TIPO LED COM DOIS FARÓIS, POTÊNCIA TOTAL DE 8W, FORNECIMENTO E INSTALAÇÃO</t>
  </si>
  <si>
    <t xml:space="preserve"> 12.4 </t>
  </si>
  <si>
    <t xml:space="preserve"> ED-50201 </t>
  </si>
  <si>
    <t>PLACA FOTOLUMINESCENTE "S2" OU "S3"- 380 X 190 MM (SAÍDA - DIREITA)</t>
  </si>
  <si>
    <t xml:space="preserve"> 12.5 </t>
  </si>
  <si>
    <t xml:space="preserve"> ED-50199 </t>
  </si>
  <si>
    <t>PLACA FOTOLUMINESCENTE "E5" - 300 X 300 MM</t>
  </si>
  <si>
    <t xml:space="preserve"> 13 </t>
  </si>
  <si>
    <t>REDE DE AR COMPRIMIDO</t>
  </si>
  <si>
    <t xml:space="preserve"> 13.1 </t>
  </si>
  <si>
    <t xml:space="preserve"> ED-50087 </t>
  </si>
  <si>
    <t>FORNECIMENTO E ASSENTAMENTO DE TUBO DE COBRE CLASSE "A" SEM COSTURA SOLDÁVEL, INCLUSIVE CONEXÕES E SUPORTES, D = 1/2"</t>
  </si>
  <si>
    <t xml:space="preserve"> 13.2 </t>
  </si>
  <si>
    <t xml:space="preserve"> ED-48274 </t>
  </si>
  <si>
    <t>VÁLVULA DE ESFERA EM LATÃO, DIÂMETRO DE 1/2" NPT</t>
  </si>
  <si>
    <t xml:space="preserve"> 13.3 </t>
  </si>
  <si>
    <t xml:space="preserve"> CP-017 </t>
  </si>
  <si>
    <t>POSTO DE CONSUMO COMPLETO OXIGÊMIO/VÁCUO</t>
  </si>
  <si>
    <t xml:space="preserve"> 13.4 </t>
  </si>
  <si>
    <t xml:space="preserve"> CP-018 </t>
  </si>
  <si>
    <t xml:space="preserve"> 13.5 </t>
  </si>
  <si>
    <t xml:space="preserve"> ED-48251 </t>
  </si>
  <si>
    <t>COMPRESSOR SL/100 - 120PSI -8,3 BAR 100 LIBRAS</t>
  </si>
  <si>
    <t xml:space="preserve"> 14 </t>
  </si>
  <si>
    <t>CLIMATIZAÇÃO</t>
  </si>
  <si>
    <t xml:space="preserve"> 14.1 </t>
  </si>
  <si>
    <t>TUBO DE COBRE FLEXIVEL, D = 3/8 ", E = 0,79 MM, PARA AR-CONDICIONADO/ INSTALACOES GAS RESIDENCIAIS E COMERCIAIS</t>
  </si>
  <si>
    <t xml:space="preserve"> 14.2 </t>
  </si>
  <si>
    <t xml:space="preserve"> ED-50079 </t>
  </si>
  <si>
    <t>FORNECIMENTO E ASSENTAMENTO DE TUBO PVC RÍGIDO ROSCÁVEL, ÁGUA FRIA, DN 3/4" (25 MM), INCLUSIVE CONEXÕES</t>
  </si>
  <si>
    <t xml:space="preserve"> 14.3 </t>
  </si>
  <si>
    <t xml:space="preserve"> 070233 </t>
  </si>
  <si>
    <t>VENTOKIT 80 BIVOLT</t>
  </si>
  <si>
    <t xml:space="preserve"> 14.4 </t>
  </si>
  <si>
    <t xml:space="preserve"> 070473 </t>
  </si>
  <si>
    <t>DUTO ALUMINIZADO FLEXIVEL 100mm 4""</t>
  </si>
  <si>
    <t xml:space="preserve"> 14.5 </t>
  </si>
  <si>
    <t xml:space="preserve"> IP-048 </t>
  </si>
  <si>
    <t>MANGUEIRA PVC FLEXIVEL DRENO AR CONDICIONADO</t>
  </si>
  <si>
    <t xml:space="preserve"> 15 </t>
  </si>
  <si>
    <t>COMUNICAÇÃO VISUAL</t>
  </si>
  <si>
    <t xml:space="preserve"> 15.1 </t>
  </si>
  <si>
    <t>PLACA EM CHAPA DE AÇO ESCOVADO  E = 1 MM (15X40)</t>
  </si>
  <si>
    <t xml:space="preserve"> 15.2 </t>
  </si>
  <si>
    <t>LETRA CAIXA ACM CONFORME PROJETO (ORÇAMENTO DE ACORDO COM O NOME DA UBS)</t>
  </si>
  <si>
    <t xml:space="preserve"> 16 </t>
  </si>
  <si>
    <t>CFTV</t>
  </si>
  <si>
    <t xml:space="preserve"> 16.1 </t>
  </si>
  <si>
    <t xml:space="preserve"> 16.2 </t>
  </si>
  <si>
    <t xml:space="preserve"> 16.3 </t>
  </si>
  <si>
    <t xml:space="preserve"> 16.4 </t>
  </si>
  <si>
    <t xml:space="preserve"> ED-48363 </t>
  </si>
  <si>
    <t>CABO COAXIAL RG-59-75 OHMS</t>
  </si>
  <si>
    <t xml:space="preserve"> 16.5 </t>
  </si>
  <si>
    <t xml:space="preserve"> 068061 </t>
  </si>
  <si>
    <t>REDE DE FIOS E CABOS PARA SONORIZACAO</t>
  </si>
  <si>
    <t xml:space="preserve"> 17 </t>
  </si>
  <si>
    <t>MOBILIÁRIO</t>
  </si>
  <si>
    <t xml:space="preserve"> 17.1 </t>
  </si>
  <si>
    <t>BALCÃO DA RECEPÇÃO - CONFORME PROJETO</t>
  </si>
  <si>
    <t xml:space="preserve"> 17.1.1 </t>
  </si>
  <si>
    <t xml:space="preserve"> 17.1.2 </t>
  </si>
  <si>
    <t xml:space="preserve"> ED-48233 </t>
  </si>
  <si>
    <t>ALVENARIA DE VEDAÇÃO COM TIJOLO CERÂMICO FURADO, ESP. 19CM, PARA REVESTIMENTO, INCLUSIVE ARGAMASSA PARA ASSENTAMENTO</t>
  </si>
  <si>
    <t xml:space="preserve"> 17.1.3 </t>
  </si>
  <si>
    <t xml:space="preserve"> ED-50730 </t>
  </si>
  <si>
    <t>CHAPISCO COM ARGAMASSA, TRAÇO 1:2:3 (CIMENTO, AREIA E PEDRISCO), APLICADO COM COLHER, ESP. 5MM, PREPARO MECÂNICO</t>
  </si>
  <si>
    <t xml:space="preserve"> 17.1.4 </t>
  </si>
  <si>
    <t xml:space="preserve"> 17.1.5 </t>
  </si>
  <si>
    <t xml:space="preserve"> 17.1.6 </t>
  </si>
  <si>
    <t xml:space="preserve"> ED-50754 </t>
  </si>
  <si>
    <t>REVESTIMENTO COM PORCELANATO APLICADO EM PISO, ACABAMENTO POLÍDO, AMBIENTE INTERNO, PADRÃO EXTRA, BORDA RETIFICADA, DIMENSÃO DA PEÇA (60X60CM), ASSENTAMENTO COM ARGAMASSA INDUSTRIALIZADA, INCLUSIVE REJUNTAMENTO</t>
  </si>
  <si>
    <t xml:space="preserve"> 17.1.7 </t>
  </si>
  <si>
    <t xml:space="preserve"> ED-21575 </t>
  </si>
  <si>
    <t>BANCADA EM GRANITO, COR CINZA ANDORINHA, ESP. 2CM, ACABAMENTO POLIDO, EXCLUSIVE RODABANCADA, TESTEIRA E FURO EM BACANDA, INCLUSIVE POLIMENTO DE</t>
  </si>
  <si>
    <t xml:space="preserve"> 17.1.8 </t>
  </si>
  <si>
    <t>REVESTIMENTO EM MDF - Conforme projeto</t>
  </si>
  <si>
    <t xml:space="preserve"> 18 </t>
  </si>
  <si>
    <t>DIVERSOS E LIMPEZA</t>
  </si>
  <si>
    <t xml:space="preserve"> 18.1 </t>
  </si>
  <si>
    <t>DIVERSOS</t>
  </si>
  <si>
    <t xml:space="preserve"> 18.2 </t>
  </si>
  <si>
    <t xml:space="preserve"> ED-51150 </t>
  </si>
  <si>
    <t>ESPELHO CRISTAL, DIMENSÃO (60X90)CM, COM ESP. 4MM, EM ACABAMENTO LAPIDADO, INCLUSIVE FIXAÇÃO COM PARAFUSO TIPO FINESSON, FORNECIMENTO E INSTALAÇÃO</t>
  </si>
  <si>
    <t xml:space="preserve"> 18.3 </t>
  </si>
  <si>
    <t xml:space="preserve"> ED-15448 </t>
  </si>
  <si>
    <t>BANCO EM CONCRETO APARENTE, TIPO-2, PADRÃO SEE-MG, SEM ENCOSTO, POLIDO COM ACABAMENTO EM VERNIZ, ESP. 5CM, COMPRIMENTO 150CM, LARGURA 40CM, ALTURA 45CM, INCLUSIVE CORTE NO PISO PARA FIXAÇÃO COM CONCRETO NÃO ESTRUTURAL, PREPARADO EM OBRA COM BETONEIRA, COM FCK 15 MPA</t>
  </si>
  <si>
    <t xml:space="preserve"> 18.4 </t>
  </si>
  <si>
    <t xml:space="preserve"> ED-50437 </t>
  </si>
  <si>
    <t>PLANTIO DE GRAMA ESMERALDA EM PLACAS, INCLUSIVE TERRA VEGETAL E CONSERVAÇÃO POR TRINTA (30) DIAS</t>
  </si>
  <si>
    <t xml:space="preserve"> 18.5 </t>
  </si>
  <si>
    <t>ESCADA MARINHEIRO COM GUARDA-CORPO, L=45CM, EXECUTADA EM BARRAS CHATA GALVANIZADA 1 1/4" X 5/16", E GUARDA CORPO D=65CM EM BARRA CHATA GALV.D=1"X1/8", SENDO DEGRAUS EM BARRA RED. D=5/8", ESPAÇADOS DE 30CM, INCLUSIVE LIXAMENTO E PINTURA, CONF.PROJETO</t>
  </si>
  <si>
    <t xml:space="preserve"> 18.6 </t>
  </si>
  <si>
    <t xml:space="preserve"> ED-50266 </t>
  </si>
  <si>
    <t>LIMPEZA FINAL PARA ENTREGA DA OBRA</t>
  </si>
  <si>
    <t xml:space="preserve"> 18.7 </t>
  </si>
  <si>
    <t xml:space="preserve"> ED-51125 </t>
  </si>
  <si>
    <t>TRANSPORTE DE MATERIAL DEMOLIDO EM CAÇAMBA, EXCLUSIVE CARGA MANUAL OU MECÂNICA</t>
  </si>
  <si>
    <t xml:space="preserve"> 19 </t>
  </si>
  <si>
    <t>ADMINISTRAÇÃO LOCAL</t>
  </si>
  <si>
    <t>TOTAL</t>
  </si>
  <si>
    <t>'</t>
  </si>
  <si>
    <t>ONERADO (  ) DESONERADO (X)</t>
  </si>
  <si>
    <t>ED-29231</t>
  </si>
  <si>
    <t>TRANSPORTE DE MATERIAL DE QUALQUER NATUREZA EM CAMINHÃO, DISTÂNCIA MAIOR QUE 2KM E MENOR OU IGUAL A 5KM, DENTRO DO PERÍMETRO URBANO, EXCLUSIVE CARGA, INCLUSIVE DESCARGA</t>
  </si>
  <si>
    <t>S13034</t>
  </si>
  <si>
    <t>S08258</t>
  </si>
  <si>
    <t>S11732</t>
  </si>
  <si>
    <t>S11944</t>
  </si>
  <si>
    <t>S11445</t>
  </si>
  <si>
    <t>S03296</t>
  </si>
  <si>
    <t>S00748</t>
  </si>
  <si>
    <t>S12576</t>
  </si>
  <si>
    <t>S08221</t>
  </si>
  <si>
    <t>S12585</t>
  </si>
  <si>
    <t>S13179</t>
  </si>
  <si>
    <t>S12484</t>
  </si>
  <si>
    <t>068213</t>
  </si>
  <si>
    <t>059252</t>
  </si>
  <si>
    <t>059442</t>
  </si>
  <si>
    <t>S08362</t>
  </si>
  <si>
    <t>S10093</t>
  </si>
  <si>
    <t>S10090</t>
  </si>
  <si>
    <t>S09048</t>
  </si>
  <si>
    <t>S12140</t>
  </si>
  <si>
    <t>S13116</t>
  </si>
  <si>
    <t xml:space="preserve"> CP-020 </t>
  </si>
  <si>
    <t xml:space="preserve"> CP-055 </t>
  </si>
  <si>
    <t xml:space="preserve"> CP-052 </t>
  </si>
  <si>
    <t>I10084</t>
  </si>
  <si>
    <r>
      <t>SINAPI - 04/2023 -  MG com Desoneração</t>
    </r>
    <r>
      <rPr>
        <b/>
        <sz val="9"/>
        <color rgb="FF000000"/>
        <rFont val="Arial"/>
        <family val="2"/>
      </rPr>
      <t xml:space="preserve">
</t>
    </r>
    <r>
      <rPr>
        <b/>
        <sz val="9"/>
        <rFont val="Arial"/>
        <family val="2"/>
      </rPr>
      <t>SBC -06/2023</t>
    </r>
    <r>
      <rPr>
        <b/>
        <sz val="9"/>
        <color rgb="FF000000"/>
        <rFont val="Arial"/>
        <family val="2"/>
      </rPr>
      <t xml:space="preserve"> - MG BH Desonerado
</t>
    </r>
    <r>
      <rPr>
        <b/>
        <sz val="9"/>
        <rFont val="Arial"/>
        <family val="2"/>
      </rPr>
      <t>ORSE - 03/2023</t>
    </r>
    <r>
      <rPr>
        <b/>
        <sz val="9"/>
        <color rgb="FF000000"/>
        <rFont val="Arial"/>
        <family val="2"/>
      </rPr>
      <t xml:space="preserve"> - SE Desonerado
</t>
    </r>
    <r>
      <rPr>
        <b/>
        <sz val="9"/>
        <rFont val="Arial"/>
        <family val="2"/>
      </rPr>
      <t>SETOP - 01/2023</t>
    </r>
    <r>
      <rPr>
        <b/>
        <sz val="9"/>
        <color rgb="FF000000"/>
        <rFont val="Arial"/>
        <family val="2"/>
      </rPr>
      <t xml:space="preserve"> - MG-Região Norte Desonerado</t>
    </r>
  </si>
  <si>
    <t>SECRETARIA DE ESTADO DE SAÚDE</t>
  </si>
  <si>
    <t>DATA:</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</si>
  <si>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</si>
  <si>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</si>
  <si>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</si>
  <si>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</si>
  <si>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</si>
  <si>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</si>
  <si>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t xml:space="preserve"> INTERVALO DE REFERÊNCIA  DO ACÓRDÃO 2622/2013 DO TCU</t>
  </si>
  <si>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</si>
  <si>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</si>
  <si>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</si>
  <si>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</si>
  <si>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</si>
  <si>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</si>
  <si>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</si>
  <si>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</si>
  <si>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De 3,00 % até 5,5%</t>
  </si>
  <si>
    <t>LUCRO BRUTO</t>
  </si>
  <si>
    <t>L</t>
  </si>
  <si>
    <t>De 6,16 % até 8,96%</t>
  </si>
  <si>
    <t>DESPESAS FINANCEIRAS</t>
  </si>
  <si>
    <t>DF</t>
  </si>
  <si>
    <t>De 0,59 % até 1,39%</t>
  </si>
  <si>
    <t>SEGUROS, GARANTIAS E RISCO</t>
  </si>
  <si>
    <t>SEGUROS + GARANTIAS</t>
  </si>
  <si>
    <t>S</t>
  </si>
  <si>
    <t>De 0,80 % até 1,00%</t>
  </si>
  <si>
    <t>RISCO(*)</t>
  </si>
  <si>
    <t>R</t>
  </si>
  <si>
    <t>De 0,97 % até 1,27%</t>
  </si>
  <si>
    <t>TRIBUTOS</t>
  </si>
  <si>
    <t>I</t>
  </si>
  <si>
    <t>PV</t>
  </si>
  <si>
    <t>ISS</t>
  </si>
  <si>
    <r>
      <t>ISS</t>
    </r>
    <r>
      <rPr>
        <vertAlign val="superscript"/>
        <sz val="8"/>
        <rFont val="Arial"/>
        <family val="2"/>
      </rPr>
      <t>(2)</t>
    </r>
  </si>
  <si>
    <t>-</t>
  </si>
  <si>
    <t>De 2,0 % até 5,0%</t>
  </si>
  <si>
    <t>PIS</t>
  </si>
  <si>
    <t>COFINS</t>
  </si>
  <si>
    <t>CPRB</t>
  </si>
  <si>
    <t>INSS</t>
  </si>
  <si>
    <t> </t>
  </si>
  <si>
    <t>FÓRMULA DO BDI</t>
  </si>
  <si>
    <t>(1 + (AC + S + G + R)) x (1 + DF) x  (1 + L)</t>
  </si>
  <si>
    <t>(1 - (I + CPRB))</t>
  </si>
  <si>
    <t>BDI (NUMERADOR)</t>
  </si>
  <si>
    <t>BDI (DENOMINADOR)</t>
  </si>
  <si>
    <t>BDI</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</si>
  <si>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</si>
  <si>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</si>
  <si>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Fonte: Tabela SEINFRA - janeiro/2023 - Com desoneração</t>
  </si>
  <si>
    <t>SINAPI - 04/2023 -  MG com Desoneração</t>
  </si>
  <si>
    <t>ORSE - 03/2023 - SE Desonerado</t>
  </si>
  <si>
    <t>SETOP - 01/2023 - MG-Região Norte Desonerado</t>
  </si>
  <si>
    <t>Tipo</t>
  </si>
  <si>
    <t>Composição</t>
  </si>
  <si>
    <t>ED-</t>
  </si>
  <si>
    <t>Composição Auxiliar</t>
  </si>
  <si>
    <t xml:space="preserve"> ED-48306 </t>
  </si>
  <si>
    <t>ARGAMASSA, TRAÇO 1:7 (CIMENTO E AREIA), PREPARO MECÂNICO</t>
  </si>
  <si>
    <t xml:space="preserve"> ED-50381 </t>
  </si>
  <si>
    <t>PEDREIRO COM ENCARGOS COMPLEMENTARES</t>
  </si>
  <si>
    <t>H</t>
  </si>
  <si>
    <t xml:space="preserve"> ED-50367 </t>
  </si>
  <si>
    <t>SERVENTE COM ENCARGOS COMPLEMENTARES</t>
  </si>
  <si>
    <t>ED-50171</t>
  </si>
  <si>
    <t>IMPERMEABILIZAÇÃO POR CRISTALIZAÇÃO</t>
  </si>
  <si>
    <t/>
  </si>
  <si>
    <t>Insumo</t>
  </si>
  <si>
    <t xml:space="preserve"> IP-034 </t>
  </si>
  <si>
    <t>TIJOLO ECOLÓGICO</t>
  </si>
  <si>
    <t>Material</t>
  </si>
  <si>
    <t>ACO CA-50, 8,0 MM, VERGALHAO</t>
  </si>
  <si>
    <t>KG</t>
  </si>
  <si>
    <t>GRAUTE CIMENTICIO PARA USO GERAL</t>
  </si>
  <si>
    <t xml:space="preserve"> ED-28779 </t>
  </si>
  <si>
    <t>CANTONEIRA COM ABAS DESIGUAIS (SÉRIE: MÉTRICA|MATERIAL: AÇO|DIMENSÕES: 13X30MM|ESPESSURA: 3/16" OU 4,76MM|MASSA LINEAR: 0,18KG/M) - FORNECIMENTO, EXCLUSIVE</t>
  </si>
  <si>
    <t xml:space="preserve"> ED-50376 </t>
  </si>
  <si>
    <t>GESSEIRO COM ENCARGOS COMPLEMENTARES</t>
  </si>
  <si>
    <t xml:space="preserve"> ED-50380 </t>
  </si>
  <si>
    <t>MONTADOR COM ENCARGOS COMPLEMENTARES</t>
  </si>
  <si>
    <t xml:space="preserve"> ED-28780 </t>
  </si>
  <si>
    <t>PERFIL "C" DOBRADO DE CHAPA (MATERIAL: AÇO | DIMENSÕES: 46X18MM|ESPESSURA: 0,5MM|MASSA LINEAR: 0,37KG/M) - FORNECIMENTO, EXCLUSIVE SERVIÇO DE MONTAGEM/</t>
  </si>
  <si>
    <t>Equipamento</t>
  </si>
  <si>
    <t xml:space="preserve"> MATED-8133 </t>
  </si>
  <si>
    <t>FITA MICROPERFURADA ( LARGURA: 5CM|APLICAÇÃO: TRATAMENTO DE JUNTA EM CHAPA DE GESSO PARA ACARTONADO)</t>
  </si>
  <si>
    <t>m</t>
  </si>
  <si>
    <t xml:space="preserve"> MATED-8134 </t>
  </si>
  <si>
    <t>MASSA DE REJUNTE ( APLICAÇÃO: CHAPA DE GESSO ACARTONADO)</t>
  </si>
  <si>
    <t xml:space="preserve"> MATED-8137 </t>
  </si>
  <si>
    <t>PARAFUSO (ROSCA: AUTO ATARRAXANTE|CABEÇA: LENTILHA|MATERIAL: AÇO| ACABAMENTO: ZINCADO| COMPRIMENTO: 9,5MM| DIAMETRO: 4,2MM| APLICAÇÃO: CHAPA DE GESSO ACARTONADO)</t>
  </si>
  <si>
    <t>un</t>
  </si>
  <si>
    <t xml:space="preserve"> MATED-8135 </t>
  </si>
  <si>
    <t>PARAFUSO (ROSCA: AUTO ATARRAXANTE|CABEÇA: TROMBETA|MATERIAL: AÇO| ACABAMENTO: FOSFATIZADO| COMPRIMENTO: 25MM| DIÂMETRO: 3,5MM| APLICAÇÃO: CHAPA DE GESSO ACARTONADO)</t>
  </si>
  <si>
    <t xml:space="preserve"> MATED-17987 </t>
  </si>
  <si>
    <t>PINO LISO (MEDIDAS: 1/ 4"X28MM|MATERIAL: AÇO| ARRUELA: CÔNICA)</t>
  </si>
  <si>
    <t xml:space="preserve"> MATED-28771 </t>
  </si>
  <si>
    <t>PRESILHA REGULADORA PARA PERFIL (MATERIAL: AÇO GALVANIZADO| LARGURA: 43MM|ESPESSURA : 0,95MM|COMPRIMENTO*: 114MM)*VALORES REFERENCIAIS APROXIMADOS</t>
  </si>
  <si>
    <t xml:space="preserve"> MATED-28781 </t>
  </si>
  <si>
    <t>TIRANTE (MATERIAL: AÇO GALVANIZADO|NÚMERO: 10| DIÂMETRO*: 4,19MM| COMPRIMENTO: 50CM)* VALORES REFERENCIAIS APROXIMADOS</t>
  </si>
  <si>
    <t xml:space="preserve"> MATED-28782 </t>
  </si>
  <si>
    <t>UNIÃO (MATERIAL: AÇO GALVANIZADO|LARGURA: 40MM|COMPRIMENTO: 90MM| ESPESSURA: 0,5MM| APLICAÇÃO: PERFIL CANALETA "C")</t>
  </si>
  <si>
    <t>PLACA / CHAPA DE GESSO ACARTONADO, RESISTENTE A UMIDADE (RU), COR VERDE, E = 12,5 MM, 1200 X 1800 MM (L X C)</t>
  </si>
  <si>
    <t>S10549</t>
  </si>
  <si>
    <t>ENCARGOS COMPLEMENTARES - SERVENTE</t>
  </si>
  <si>
    <t>Provisórios</t>
  </si>
  <si>
    <t xml:space="preserve">S10551 </t>
  </si>
  <si>
    <t>ENCARGOS COMPLEMENTARES - CARPINTEIRO</t>
  </si>
  <si>
    <t>U</t>
  </si>
  <si>
    <t>I00848</t>
  </si>
  <si>
    <t>DOBRADIÇA FERRO GALVANIZADO 3" X 3" SEM ANEIS UN</t>
  </si>
  <si>
    <t>I02062</t>
  </si>
  <si>
    <t>BARRA DE APOIO, RETA, FIXA, EM AÇO INOX, L=40CM, D=1 1/4" - JACKWAL OU SIMILAR UN</t>
  </si>
  <si>
    <t>I06641</t>
  </si>
  <si>
    <t>CHAPA DE ALUMÍNIO 1MM - DIMENSÃO 2,00 X 1,00 M M2</t>
  </si>
  <si>
    <t>AREIA MEDIA - POSTO JAZIDA/FORNECEDOR (RETIRADO NA JAZIDA, SEM TRANSPORTE)</t>
  </si>
  <si>
    <t>CARPINTEIRO DE FORMAS (HORISTA)</t>
  </si>
  <si>
    <t>Mão de Obra</t>
  </si>
  <si>
    <t>CIMENTO PORTLAND COMPOSTO CP II-32</t>
  </si>
  <si>
    <t>PREGO DE ACO POLIDO COM CABECA 18 X 30 (2 3/4 X 10)</t>
  </si>
  <si>
    <t>SERVENTE DE OBRAS</t>
  </si>
  <si>
    <t xml:space="preserve"> ED-29455 </t>
  </si>
  <si>
    <t>ASSENTAMENTO DE ESQUADRIA DE ALUMÍNIO, INCLUSIVE FIXAÇÃO DO CONTRAMARCO, EXCLUSIVE FORNECIMENTO DA ESQUADRIA</t>
  </si>
  <si>
    <t>CONTRAMARCO DE ALUMÍNIO, FIXAÇÃO COM ARGAMASSA - FORNECIMENTO E INSTALAÇÃO. AF_12/2019</t>
  </si>
  <si>
    <t>ESQV - ESQUADRIAS/FERRAGENS/VIDROS</t>
  </si>
  <si>
    <t xml:space="preserve"> ED-51158 </t>
  </si>
  <si>
    <t>VIDRO TEMPERADO TRANSPARENTE INCOLOR, ESP. 6MM, INCLUSIVE FIXAÇÃO E VEDAÇÃO COM GUARNIÇÃO/GAXETA DE BORRACHA NEOPRENE, FORNECIMENTO E INSTALAÇÃO, EXCLUSIVE CAIXILHO/PERFIL</t>
  </si>
  <si>
    <t>SEDI - SERVIÇOS DIVERSOS</t>
  </si>
  <si>
    <t>VIDRACEIRO COM ENCARGOS COMPLEMENTARES</t>
  </si>
  <si>
    <t>CONJ. DE FERRAGENS PARA PORTA DE VIDRO TEMPERADO, EM ZAMAC CROMADO, CONTEMPLANDO DOBRADICA INF., DOBRADICA SUP., PIVO PARA DOBRADICA INF., PIVO PARA DOBRADICA SUP., FECHADURA CENTRAL EM ZAMC. CROMADO, CONTRA FECHADURA DE PRESSAO</t>
  </si>
  <si>
    <t>VIDRO TEMPERADO INCOLOR PARA PORTA DE ABRIR, E = 10 MM (SEM FERRAGENS E SEM COLOCACAO)</t>
  </si>
  <si>
    <t>MOLA HIDRAULICA DE PISO, PARA PORTAS DE ATE 1100 MM E PESO DE ATE 120 KG, COM CORPO EM ACO INOX</t>
  </si>
  <si>
    <t xml:space="preserve"> 88316 </t>
  </si>
  <si>
    <t xml:space="preserve"> 88325 </t>
  </si>
  <si>
    <t xml:space="preserve"> 00003104 </t>
  </si>
  <si>
    <t xml:space="preserve"> 00005031 </t>
  </si>
  <si>
    <t xml:space="preserve"> 00011499 </t>
  </si>
  <si>
    <t>ASTU - ASSENTAMENTO DE TUBOS E PECAS</t>
  </si>
  <si>
    <t xml:space="preserve"> IP-033 </t>
  </si>
  <si>
    <t>PELE DE VIDRO</t>
  </si>
  <si>
    <t>Serviços</t>
  </si>
  <si>
    <t xml:space="preserve"> ED-48946 </t>
  </si>
  <si>
    <t>CABO DE COBRE FLEXÍVEL, CLASSE 5, ISOLAMENTO TIPO LSHF/ATOX, NÃO HALOGENADO, ANTICHAMA, TERMOPLÁSTICO, UNIPOLAR, SEÇÃO 1,5 MM2, 70°C, 450/750V</t>
  </si>
  <si>
    <t xml:space="preserve"> ED-49187 </t>
  </si>
  <si>
    <t>CAIXA DE LIGAÇÃO/PASSAGEM EM PVC RÍGIDO PARA ELETRODUTO, DIMENSÕES 4"X2", EMBUTIDA EM ALVENARIA - FORNECIMENTO E INSTALAÇÃO</t>
  </si>
  <si>
    <t xml:space="preserve"> ED-49413 </t>
  </si>
  <si>
    <t>ELETRODUTO FLEXÍVEL CORRUGADO, PVC, ANTI-CHAMA, DN 20MM (1/2"), APLICADO EM ALVENARIA, INCLUSIVE RASGO</t>
  </si>
  <si>
    <t xml:space="preserve"> ED-50704 </t>
  </si>
  <si>
    <t>ENCHIMENTO DE RASGO EM ALVENARIA/CONCRETO COM ARGAMASSA, DIÂMETROS DE 15MM A 25MM (1/2" A 1"), INCLUSIVE ARGAMASSA, TRAÇO 1:2:8 (CIMENTO, CAL E AREIA), PREPARO MECÂNICO</t>
  </si>
  <si>
    <t xml:space="preserve"> ED-15737 </t>
  </si>
  <si>
    <t>CONJUNTO DE UM (1) INTERRUPTOR INTERMEDIÁRIO, CORRENTE 10A, TENSÃO 250V, (10A-250V), COM PLACA 4"X2" DE UM (1) POSTO, INCLUSIVE FORNECIMENTO, INSTALAÇÃO, SUPORTE, MÓDULO E PLACA</t>
  </si>
  <si>
    <t xml:space="preserve"> ED-15736 </t>
  </si>
  <si>
    <t>CONJUNTO DE UM (1) INTERRUPTOR PARALELO, CORRENTE 10A, TENSÃO 250V, (10A-250V), COM PLACA 4"X2" DE UM (1) POSTO, INCLUSIVE FORNECIMENTO, INSTALAÇÃO, SUPORTE, MÓDULO E PLACA</t>
  </si>
  <si>
    <t xml:space="preserve"> ED-15740 </t>
  </si>
  <si>
    <t>CONJUNTO DE DOIS (2) INTERRUPTORES BIPOLAR SIMPLES, CORRENTE 10A, TENSÃO 250V, (10A-250V), COM PLACA 4"X2" DE DOIS (2) POSTOS, INCLUSIVE FORNECIMENTO, INSTALAÇÃO, SUPORTE, MÓDULO E PLACA</t>
  </si>
  <si>
    <t xml:space="preserve"> ED-15743 </t>
  </si>
  <si>
    <t>CONJUNTO DE UM (1) INTERRUPTOR SIMPLES, CORRENTE 10A, TENSÃO 250V, (10A-250V) E UM (1) INTERRUPTOR PARALELO, CORRENTE 10A, TENSÃO 250V, (10A-250V), COM PLACA 4"X2" DE DOIS (2) POSTOS, INCLUSIVE FORNECIMENTO, INSTALAÇÃO, SUPORTE, MÓDULO E PLACA</t>
  </si>
  <si>
    <t xml:space="preserve"> ED-15787 </t>
  </si>
  <si>
    <t>CONJUNTO DE DOIS (2) INTERRUPTORES SIMPLES, CORRENTE 10A, TENSÃO 250V, (10A-250V) E DOIS (2) INTERRUPTORES PARALELOS, CORRENTE 10A, TENSÃO 250V, (10A-250V), COM PLACA 4"X4" DE QUATRO (4) POSTOS, INCLUSIVE FORNECIMENTO, INSTALAÇÃO, SUPORTE, MÓDULO E PLACA</t>
  </si>
  <si>
    <t>INEL - INSTALAÇÃO ELÉTRICA/ELETRIFICAÇÃO E ILUMINAÇÃO EXTERNA</t>
  </si>
  <si>
    <t>RASGO EM ALVENARIA PARA ELETRODUTOS COM DIAMETROS MENORES OU IGUAIS A 40 MM. AF_05/2015</t>
  </si>
  <si>
    <t>INHI - INSTALAÇÕES HIDROS SANITÁRIAS</t>
  </si>
  <si>
    <t>QUEBRA EM ALVENARIA PARA INSTALAÇÃO DE CAIXA DE TOMADA (4X4 OU 4X2). AF_05/2015</t>
  </si>
  <si>
    <t>CHUMBAMENTO LINEAR EM ALVENARIA PARA RAMAIS/DISTRIBUIÇÃO COM DIÂMETROS MENORES OU IGUAIS A 40 MM. AF_05/2015</t>
  </si>
  <si>
    <t>ELETRODUTO FLEXÍVEL CORRUGADO REFORÇADO, PVC, DN 25 MM (3/4"), PARA CIRCUITOS TERMINAIS, INSTALADO EM PAREDE - FORNECIMENTO E INSTALAÇÃO. AF_12/2015</t>
  </si>
  <si>
    <t>CABO DE COBRE FLEXÍVEL ISOLADO, 4 MM², ANTI-CHAMA 450/750 V, PARA CIRCUITOS TERMINAIS - FORNECIMENTO E INSTALAÇÃO. AF_12/2015</t>
  </si>
  <si>
    <t>CAIXA RETANGULAR 4" X 2" MÉDIA (1,30 M DO PISO), PVC, INSTALADA EM PAREDE - FORNECIMENTO E INSTALAÇÃO. AF_12/2015</t>
  </si>
  <si>
    <t>TOMADA ALTA DE EMBUTIR (1 MÓDULO), 2P+T 20 A, INCLUINDO SUPORTE E PLACA - FORNECIMENTO E INSTALAÇÃO. AF_12/2015</t>
  </si>
  <si>
    <t>PONTO DE EMBUTIR PARA UMA (2) TOMADAS PADRÃO,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</si>
  <si>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ED-15755 </t>
  </si>
  <si>
    <t>CONJUNTO DE DUAS (2) TOMADAS PADRÃO, TRÊS (3) POLOS, CORRENTE 10A, TENSÃO 250V, (2P+T/10A-250V), COM PLACA 4"X2" DE DOIS (2) POSTOS, INCLUSIVE FORNECIMENTO, INSTALAÇÃO, SUPORTE, MÓDULO E PLACA</t>
  </si>
  <si>
    <t xml:space="preserve"> 90447 </t>
  </si>
  <si>
    <t xml:space="preserve"> 90456 </t>
  </si>
  <si>
    <t xml:space="preserve"> 90466 </t>
  </si>
  <si>
    <t xml:space="preserve"> 91855 </t>
  </si>
  <si>
    <t xml:space="preserve"> 91928 </t>
  </si>
  <si>
    <t xml:space="preserve"> 91940 </t>
  </si>
  <si>
    <t>TOMADA BAIXA DE EMBUTIR (2 MÓDULOS), 2P+T 20 A, INCLUINDO SUPORTE E PLACA - FORNECIMENTO E INSTALAÇÃO. AF_12/2015</t>
  </si>
  <si>
    <t>Atividade Auxiliar</t>
  </si>
  <si>
    <t>CABO DE COBRE FLEXÍVEL ISOLADO, 2,5 MM², ANTI-CHAMA 0,6/1,0 KV, PARA CIRCUITOS TERMINAIS - FORNECIMENTO E INSTALAÇÃO. AF_12/2015</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</si>
  <si>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</si>
  <si>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</si>
  <si>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</si>
  <si>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</si>
  <si>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</si>
  <si>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 xml:space="preserve"> ED-50362 </t>
  </si>
  <si>
    <t>AJUDANTE DE ELETRICISTA COM ENCARGOS COMPLEMENTARES</t>
  </si>
  <si>
    <t xml:space="preserve"> ED-50373 </t>
  </si>
  <si>
    <t>PARAFUSO, AUTO ATARRACHANTE, CABECA CHATA, FENDA SIMPLES, 1/4 (6,35 MM) X 25 MM</t>
  </si>
  <si>
    <t>CENTO</t>
  </si>
  <si>
    <t>CONDULETE METÁLICO REDONDO DO TIPO MÚLTIPLO COM TAMPA DE UM FURO Ø3/4"</t>
  </si>
  <si>
    <t xml:space="preserve"> ED-50707 </t>
  </si>
  <si>
    <t>RASGO EM ALVENARIA PARA PASSAGEM DE ELETRODUTO/TUBULAÇÃO, DIÂMETROS DE 15MM A 25MM (1/2" A 1"), EXCLUSIVE ENCHIMENTO</t>
  </si>
  <si>
    <t xml:space="preserve"> CP-014 </t>
  </si>
  <si>
    <t>FORNECIMENTO E ASSENTAMENTO DE TUBO PVC RÍGIDO SOLDÁVEL, ÁGUA FRIA, DN 25 MM (3/4"), INCLUSIVE CONEXÕES</t>
  </si>
  <si>
    <t xml:space="preserve"> CP-016 </t>
  </si>
  <si>
    <t>FORNECIMENTO E ASSENTAMENTO DE TUBO PVC RÍGIDO SOLDÁVEL, ÁGUA FRIA, DN 50 MM (1 1/2"), INCLUSIVE CONEXÕES</t>
  </si>
  <si>
    <t xml:space="preserve"> ED-50363 </t>
  </si>
  <si>
    <t>AJUDANTE DE BOMBEIRO/ENCANADOR COM ENCARGOS COMPLEMENTARES</t>
  </si>
  <si>
    <t xml:space="preserve"> ED-50374 </t>
  </si>
  <si>
    <t>BOMBEIRO/ENCANADOR COM ENCARGOS COMPLEMENTARES</t>
  </si>
  <si>
    <t xml:space="preserve"> MATED-11624 </t>
  </si>
  <si>
    <t>FITA DE VEDAÇÃO PARA TUBOS E CONEXÕES ROSCÁVEIS (LARGURA: 12 MM)</t>
  </si>
  <si>
    <t xml:space="preserve"> IP-046 </t>
  </si>
  <si>
    <t xml:space="preserve">CHUVEIRO ACESSÍVEL </t>
  </si>
  <si>
    <t xml:space="preserve"> ED-49848 </t>
  </si>
  <si>
    <t>ADAPTADOR SOLDÁVEL DE PVC MARROM COM FLANGES E ANEL PARA CAIXA DÁGUA Ø 50 MM X 1 1/2"</t>
  </si>
  <si>
    <t xml:space="preserve"> ED-50303 </t>
  </si>
  <si>
    <t>TORNEIRA DE BOIA, TIPO ROSCÁVEL 1/2", EXCLUSIVE ADAPTADOR SOLDÁVEL DE PVC COM FLANGES E ANEL PARA CAIXA DÁGUA</t>
  </si>
  <si>
    <t xml:space="preserve"> S10554</t>
  </si>
  <si>
    <t>ENCARGOS COMPLEMENTARES - ENCANADOR</t>
  </si>
  <si>
    <t>S10576</t>
  </si>
  <si>
    <t>ENCARGOS COMPLEMENTARES - AJUDANTE PRATICO</t>
  </si>
  <si>
    <t>I00981</t>
  </si>
  <si>
    <t>FITA VEDA ROSCA 18MM M</t>
  </si>
  <si>
    <t>I13988</t>
  </si>
  <si>
    <t>SIFÃO  PARA EXPURGO PALMETAL OU SIMILAR</t>
  </si>
  <si>
    <t>AUXILIAR DE ENCANADOR OU BOMBEIRO HIDRAULICO (HORISTA)</t>
  </si>
  <si>
    <t>ENCANADOR OU BOMBEIRO HIDRAULICO (HORISTA)</t>
  </si>
  <si>
    <t xml:space="preserve">I13989 </t>
  </si>
  <si>
    <t xml:space="preserve">FUNIL EXPURGO HOSPITALAR DE AÇO INOX 304  290X300MM E= 0,8MM SEM MESA PARA EMBUTIR - MIRNOX OU SIMILAR </t>
  </si>
  <si>
    <t xml:space="preserve"> MATED-11613 </t>
  </si>
  <si>
    <t>ADESIVO PARA TUBO DE PVC  RÍGIDO</t>
  </si>
  <si>
    <t xml:space="preserve"> MATED-11589 </t>
  </si>
  <si>
    <t>SOLUÇÃO LIMPADORA PARA PVC RÍGIDO</t>
  </si>
  <si>
    <t xml:space="preserve"> IP-003 </t>
  </si>
  <si>
    <t xml:space="preserve"> IP-004 </t>
  </si>
  <si>
    <t>FREIO DE ÁGUA</t>
  </si>
  <si>
    <t xml:space="preserve"> IP-005 </t>
  </si>
  <si>
    <t>SIFÃO LADRÃO</t>
  </si>
  <si>
    <t xml:space="preserve"> IP-006 </t>
  </si>
  <si>
    <t xml:space="preserve"> IP-007 </t>
  </si>
  <si>
    <t xml:space="preserve"> IP-009 </t>
  </si>
  <si>
    <t xml:space="preserve"> IP-011 </t>
  </si>
  <si>
    <t>POSTO DE CONSUMO DE O² PARA REDE CANALIZADA DE OXIGENIO</t>
  </si>
  <si>
    <t xml:space="preserve"> IP-012 </t>
  </si>
  <si>
    <t>14.3</t>
  </si>
  <si>
    <t xml:space="preserve"> IP-055 </t>
  </si>
  <si>
    <t>LETRA CAIXA EM ACM CONFORME PROJETO</t>
  </si>
  <si>
    <t>PARE - PAREDES/PAINEIS</t>
  </si>
  <si>
    <t>Composições Auxiliares</t>
  </si>
  <si>
    <t xml:space="preserve"> MATED-11262 </t>
  </si>
  <si>
    <t>ESTOPA DE ALGODÃO</t>
  </si>
  <si>
    <t xml:space="preserve"> MATED-8598 </t>
  </si>
  <si>
    <t>LIXA D'AGUA EM FOLHA ( GRÃO: 100|DIMENSÃO: 225X275MM)</t>
  </si>
  <si>
    <t>TUBO PVC, SOLDAVEL, DE 25 MM, AGUA FRIA (NBR-5648)</t>
  </si>
  <si>
    <t>JANELA EM ALUMÍNIO DE CORRER COM 2 FOLHAS, LINHA 25/SUPREMA, ACABAMENTO ANODIZADO NATURAL, INCLUSIVE PERFIS, VIDRO 6MM E INSTALAÇÃO, EXCLUSIVE FERRAGENS PARA JANELA DE ALUMÍNIO DE CORRER</t>
  </si>
  <si>
    <t>SBC -06/2023 - MG BH Desonerado</t>
  </si>
  <si>
    <t>I010120</t>
  </si>
  <si>
    <t>PISTOLA FINCA-PINO WALSYWA-CARTUCHO DE ACAO INDIRETA</t>
  </si>
  <si>
    <t>ED-29520</t>
  </si>
  <si>
    <t>JANELA EM ALUMÍNIO DE CORRER COM 2 FOLHAS, LINHA 25/SUPREMA, ACABAMENTO ANODIZADO NATURAL, INCLUSIVE PERFIS , EXCLUSIVE VIDRO E ACESSÓRIOS (FABRICAÇÃO PARA FORNECIMENTO)</t>
  </si>
  <si>
    <t>I055073</t>
  </si>
  <si>
    <t>QUADRO DE DISTRIBUICAO METALICO DE SOBREPOR TRIFASICO COM BARRAMENTO 150A PARA 70 DISJUNTORES E CHAVE GERAL NORMA DIN ELLUX</t>
  </si>
  <si>
    <t>MATED-12992</t>
  </si>
  <si>
    <t>DISJUNTOR TERMOMAGNÉTICO 150A PARA MEDIDOR</t>
  </si>
  <si>
    <t>DISPOSITIVO DPS CLASSE II, 1 POLO, TENSAO MAXIMA DE 175 V, CORRENTE MAXIMA DE *45* KA (TIPO AC)</t>
  </si>
  <si>
    <t>MATED-29748</t>
  </si>
  <si>
    <t>RESERVATÓRIO D´ÁGUA ( MATERIAL: POLIETILENO| CAPACIDADE: 3.000L|FORMA: CILÍNDRICA|PESO: 55KG*)* VALORES REFERENCIAIS APROXIMADOS</t>
  </si>
  <si>
    <t>ED-50633</t>
  </si>
  <si>
    <t>PLACA EM CHAPA DE AÇO ESCOVADO 25 X 12 CM, E = 1 MM</t>
  </si>
  <si>
    <t>00009875</t>
  </si>
  <si>
    <t xml:space="preserve"> TUBO PVC, SOLDAVEL, DE 50 MM, AGUA FRIA (NBR-5648)</t>
  </si>
  <si>
    <t>(38) 3222-3838 / 9 8831-0008</t>
  </si>
  <si>
    <t>PLAMOC Comunicação Visual</t>
  </si>
  <si>
    <t>Graphixel Personalize</t>
  </si>
  <si>
    <t>(38) 3214-5532</t>
  </si>
  <si>
    <t>Escrita "UBS", fonte Arial, Letra Caixa em ACM, esp. 20 mm, acabamento fosco na cor branca, altura de 84 centímetros.
Escrita de todo o alfabeto em caixa alta (A, B, C, D, E...) em ACM, Letra Caixa em ACM, esp. 20 mm, fonte Arial, acabamento fosco na cor branca, altura de 28 centímetros. (valor no orçamento individual por letra)</t>
  </si>
  <si>
    <t>38 9986-6688</t>
  </si>
  <si>
    <t>MATED-15234</t>
  </si>
  <si>
    <t>DISJUNTOR DE PROTEÇÃO ( TIPO: DR BIPOLAR| CORRENTE: 40A| SENSIBILIDADE: 30MA)</t>
  </si>
  <si>
    <t>https://www.tramontina.com.br/caixa-de-ligacao-1%22-tramontina-em-aluminio-com-tampa-e-sem-pintura/56141043.html?gclid=CjwKCAjwsvujBhAXEiwA_UXnAPBEg-Dz_xEI0mdvJEqheGc3L58Lv7WhAt9TFRnL7eTtIp2Meojc4BoCWtgQAvD_BwE</t>
  </si>
  <si>
    <t>ACESSO EM 06/06/2023 AS 16:45</t>
  </si>
  <si>
    <t>TRAMONTINA</t>
  </si>
  <si>
    <t>LOJA DO MECANICO</t>
  </si>
  <si>
    <t>https://www.lojadomecanico.com.br/produto/221552/69/885/Caixa-de-Ligacao-1-Pol-com-Tampa-sem-Pintura-/153/?utm_source=googleshopping&amp;utm_campaign=xmlshopping&amp;utm_medium=cpc&amp;utm_content=221552&amp;gclid=CjwKCAjwsvujBhAXEiwA_UXnAAU5lhbakXswUF5LiR9arL5PIg4fhSwoMbwmQZuN5_l-mppG4yLSuBoCCzYQAvD_BwE</t>
  </si>
  <si>
    <t>ACESSO EM 06/06/2023 AS 16:50</t>
  </si>
  <si>
    <t>https://www.magazineluiza.com.br/caixa-de-ligacao-1-tramontina-em-aluminio-com-tampa-e-sem-pintura/p/kkhfgc1jf7/cj/cxpe/?&amp;seller_id=expresso102&amp;utm_source=google&amp;utm_medium=pla&amp;utm_campaign=&amp;partner_id=68055&amp;gclid=CjwKCAjwsvujBhAXEiwA_UXnABNnh19Zvia-Qz-JlVzv8eF3q9U4c0_HO91BPJsJFZJKtnS11LvM5BoCOlwQAvD_BwE&amp;gclsrc=aw.ds</t>
  </si>
  <si>
    <t>MAGAZINE LUIZA</t>
  </si>
  <si>
    <t>ACESSO EM 06/06/2023 AS 17:10</t>
  </si>
  <si>
    <t>AMAZON</t>
  </si>
  <si>
    <t>https://www.amazon.com.br/Ducha-Chuveiro-El%C3%A9trico-Triton-Sintex/dp/B07BSRY8HC/ref=asc_df_B07BSRY8HC/?tag=googleshopp00-20&amp;linkCode=df0&amp;hvadid=379733782231&amp;hvpos=&amp;hvnetw=g&amp;hvrand=1866390466876898185&amp;hvpone=&amp;hvptwo=&amp;hvqmt=&amp;hvdev=c&amp;hvdvcmdl=&amp;hvlocint=&amp;hvlocphy=9101272&amp;hvtargid=pla-1304650878155&amp;psc=1</t>
  </si>
  <si>
    <t>ACESSO EM 06/06/2023 AS 17:15</t>
  </si>
  <si>
    <t>https://www.casasbahia.com.br/chuveiro-britanico-ducha-triton-by-sintex-t80ze-220v-6500w-1543965225/p/1543965225?utm_medium=Cpc&amp;utm_source=google_freelisting&amp;IdSku=1543965225&amp;idLojista=99556&amp;tipoLojista=3P</t>
  </si>
  <si>
    <t>CASAS BAHIA</t>
  </si>
  <si>
    <t>ACESSO EM 06/06/2023 AS 17:20</t>
  </si>
  <si>
    <t>https://www.carrefour.com.br/chuveiro-britanico-ducha-triton-by-sintex-t70ze-127v-5500w-mp921819792/p</t>
  </si>
  <si>
    <t>CARREFOUR</t>
  </si>
  <si>
    <t>ACESSO EM 06/06/2023 AS 17:22</t>
  </si>
  <si>
    <t>ECO SUSTENTAVEL</t>
  </si>
  <si>
    <t>https://www.ecosustentavel.eng.br/filtro-vf1?gclid=CjwKCAjwsvujBhAXEiwA_UXnADIWSXm0tUlDtjtC6ipoLSzmlqCcExavYKqjjaF28Tg3HZIXDpUB3RoCykAQAvD_BwE</t>
  </si>
  <si>
    <t>ACESSO EM 06/06/2023 AS 17:12</t>
  </si>
  <si>
    <t>REFORMALÁ</t>
  </si>
  <si>
    <t>https://www.reformala.com.br/filtro-vf1-3p-para-captar-agua-da-chuva?utm_source=Site&amp;utm_medium=GoogleMerchant&amp;utm_campaign=GoogleMerchant&amp;gclid=CjwKCAjwsvujBhAXEiwA_UXnAECk-IMcWfi0tmM7knAfyelv0s_YMneH9FVwjwsUBMJy2RHNTYvA1RoC0_QQAvD_BwE</t>
  </si>
  <si>
    <t>ECOSOLI</t>
  </si>
  <si>
    <t>https://www.ecosoli.com.br/filtro-agua-de-chuva-vf1-sustentabilidade?gclid=CjwKCAjwsvujBhAXEiwA_UXnAPx6s7u90YK5b_dltU0EzF9ayIay5Rjf3mRHyVyFdBG1yO_hpVFxvhoCS74QAvD_BwE</t>
  </si>
  <si>
    <t>https://www.reformala.com.br/freio-dagua-100mm-3p-para-reservatorio-de-agua?utm_source=Site&amp;utm_medium=GoogleMerchant&amp;utm_campaign=GoogleMerchant&amp;gclid=CjwKCAjwsvujBhAXEiwA_UXnAMF9lbfhX4Vom8U8AmAhNh8ahyYqSsQivumD1WCR6JYw420lZF5ojhoCHsgQAvD_BwE</t>
  </si>
  <si>
    <t>ACESSO EM 06/06/2023 AS 17:30</t>
  </si>
  <si>
    <t>https://www.carrefour.com.br/freio-d-agua-100mm-3p-para-reservatorio-de-agua-mp911107345/p?utm_medium=sem&amp;utm_source=google_pmax_4p&amp;utm_campaign=4p_performancemax_todos_os_produtos&amp;gclid=CjwKCAjwsvujBhAXEiwA_UXnAFpj8XMD-1HyeCE-B8Osru0sbdmvorEsucKNxzNeEARsW56Fo3tgPxoC4cYQAvD_BwE</t>
  </si>
  <si>
    <t>https://www.magazineluiza.com.br/freio-de-agua-100-mm-azul-3p-technik-do-brasil/p/bch7f00gf8/ep/ceac/?&amp;seller_id=olistplus</t>
  </si>
  <si>
    <t>ACESSO EM 06/06/2023 AS 17:37</t>
  </si>
  <si>
    <t>https://www.reformala.com.br/sifao-ladrao-100mm-3p-para-reservatorio-de-agua?utm_source=Site&amp;utm_medium=GoogleMerchant&amp;utm_campaign=GoogleMerchant&amp;gclid=CjwKCAjwsvujBhAXEiwA_UXnANjuEIanry6iA2woP0-alMMv88OPbYDrOkItCk1b6mlnCKw8eZ2gzRoCrcUQAvD_BwE</t>
  </si>
  <si>
    <t>https://www.carrefour.com.br/sifao-ladrao-100mm-3p-para-reservatorio-de-agua-mp911107346/p?utm_medium=sem&amp;utm_source=google_pmax_4p&amp;utm_campaign=4p_performancemax_todos_os_produtos&amp;gclid=CjwKCAjwsvujBhAXEiwA_UXnAK6oRD-jBilxBEY4umRDkVE0_BESzhmYwXbBqXAi32xg8RcDetRRlxoCpdkQAvD_BwE</t>
  </si>
  <si>
    <t>https://www.magazineluiza.com.br/sifao-ladrao-100-mm-3p-technik-do-brasil/p/jc4h3hf9a2/cj/tusi/?&amp;seller_id=olistplus&amp;utm_source=google&amp;utm_medium=pla&amp;utm_campaign=&amp;partner_id=69579&amp;gclid=CjwKCAjwsvujBhAXEiwA_UXnAB2-CFCv0GEcvELojbNle3rg4ylr39l63kZqV5DftA4M3sp97cHfehoC0JQQAvD_BwE&amp;gclsrc=aw.ds</t>
  </si>
  <si>
    <t>https://www.ecosoli.com.br/conjunto-de-succ-o-flutuante-3p-com-mangueira-ecosoli-2-5m?gclid=CjwKCAjwsvujBhAXEiwA_UXnANbYpzbwusgDCrQaxgRoLhnYZqA767mNi_8H6v_-RMMLGIG6l_KYbRoCdYMQAvD_BwE</t>
  </si>
  <si>
    <t>ACESSO EM 06/06/2023 AS 17:50</t>
  </si>
  <si>
    <t>ACESSO EM 06/06/2023 AS 17:45</t>
  </si>
  <si>
    <t>https://www.magazineluiza.com.br/conjunto-de-succao-flutuante-3p-com-mangueira-ecosoli-25m/p/cca24b5cb7/fj/mjdm/?&amp;seller_id=ecosolisolucoesemenergiasolar&amp;utm_source=google&amp;utm_medium=pla&amp;utm_campaign=&amp;partner_id=69095&amp;gclid=CjwKCAjwsvujBhAXEiwA_UXnACrsAzCsKwu2emExDZEMWuCEbCC0KsfvaO1wa222iiW1IAJ4CdeXThoCnP0QAvD_BwE&amp;gclsrc=aw.ds</t>
  </si>
  <si>
    <t>BENTER</t>
  </si>
  <si>
    <t>FRIOPAR</t>
  </si>
  <si>
    <t>https://www.benterferramentas.com.br/MLB-2804160014-mangueira-dreno-ac-conector-liso-r50mt-_JM?gclid=CjwKCAjwsvujBhAXEiwA_UXnAJsFPld9PB15YcrGKBcd3FjZicgZe7dApciEu1BLY7e9OT7YlFXduxoCuBYQAvD_BwE</t>
  </si>
  <si>
    <t>https://frioparcomercial.com.br/produto/mangueira-de-dreno-ar-condicionado-universal-575m/</t>
  </si>
  <si>
    <t>https://www.magazineluiza.com.br/mangueira-dreno-170-mt-conector-liso-ar-condicionado-split-karisfrio/p/bf5k2k9a9e/ar/arsp/?seller_id=karisfrio</t>
  </si>
  <si>
    <t>ACESSO EM 06/06/2023 AS 17:55</t>
  </si>
  <si>
    <t>TIJOMOC (R$ 1.200 POR 1.000 TIJOLOS)</t>
  </si>
  <si>
    <t>(38)3221-0866</t>
  </si>
  <si>
    <t>VIDRO CENTER CNPJ:15.168.080/0001-66</t>
  </si>
  <si>
    <t>Fechamento com vidro temperado espessura 10mm, incolor, encaixilhados em perfis metálicos com pintura eletrostática na cor branco - bandeiras superior e inferior fixas e abertura das bandeiras centrais em maxim-ar, inclusive fecho e contrafecho. Dimensões: 560 x 270 centímetros (Largura x Altura) Dimensões do Vão Livre.</t>
  </si>
  <si>
    <t>LETRA DE 84 CENTIMETROS= R$ 420/cada
LETRA DE 28 CENTIMETROS= R$140/cada</t>
  </si>
  <si>
    <t>LETRA DE 84 CENTIMETROS= R$ 300/cada
LETRA DE 28 CENTIMETROS= R$90/cada</t>
  </si>
  <si>
    <t>(38) 3212-7804 / 99128-4292</t>
  </si>
  <si>
    <t>ALEX PLACAS</t>
  </si>
  <si>
    <t>LETRA DE 84 CENTIMETROS= R$ 352,67/cada
LETRA DE 28 CENTIMETROS= R$117,58/cada</t>
  </si>
  <si>
    <t>CENTRAL ELÉTRICA</t>
  </si>
  <si>
    <t>(38)991084451</t>
  </si>
  <si>
    <t>https://www.multiseg.com.br/3018/terminal-de-compresso-tubular-para-cobre-50mm?gclid=CjwKCAjwhJukBhBPEiwAniIcNRy3DTVPzg-dAoIwMnCSBoH4IxpoWxLbINry_pLVjFgEIsgvqsmQsxoCFPwQAvD_BwE</t>
  </si>
  <si>
    <t>MULTISEG</t>
  </si>
  <si>
    <t>ACESSO EM 12/06/2023 AS 10:20</t>
  </si>
  <si>
    <t>https://produto.mercadolivre.com.br/MLB-2155183099-kit-10-pcs-terminal-50mm-olhal-compresso-cobre-estanhado-_JM?matt_tool=40343894&amp;matt_word=&amp;matt_source=google&amp;matt_campaign_id=14303413655&amp;matt_ad_group_id=133855953276&amp;matt_match_type=&amp;matt_network=g&amp;matt_device=c&amp;matt_creative=584156655519&amp;matt_keyword=&amp;matt_ad_position=&amp;matt_ad_type=pla&amp;matt_merchant_id=186562760&amp;matt_product_id=MLB2155183099&amp;matt_product_partition_id=1801030559419&amp;matt_target_id=pla-1801030559419&amp;gclid=CjwKCAjwhJukBhBPEiwAniIcNZpUdILCNQ9WWyV1SfgXIVT-hhOGWMhQ0SPVn96Slgxt9_AwIGLoOxoCHtMQAvD_BwE</t>
  </si>
  <si>
    <t>MERCADO LIVRE</t>
  </si>
  <si>
    <t>ACESSO EM 12/06/2023 AS 10:30</t>
  </si>
  <si>
    <t>ANDRA</t>
  </si>
  <si>
    <t>https://www.andra.com.br/conector-split-bolt-50mm-rabicho-w38-magnet/p?idsku=268&amp;gclid=CjwKCAjwhJukBhBPEiwAniIcNZDOV8DJY9c-TmawK9j8iaN_9P_9mS_LQZteqPzA378BGOh4DiBG5RoC7HQQAvD_BwE</t>
  </si>
  <si>
    <t>https://www.portaleletrico.com.br/conector-split-bolt-50mm-rabicho-w3-8-magnet-799/p?idsku=799&amp;srsltid=AR57-fBZnvyY_VWIttj3Ax1fW4A6tNSHoBYOAkKm1QB1BjV3nR57AFN--e8</t>
  </si>
  <si>
    <t>PORTAL ELÉTRICO.COM</t>
  </si>
  <si>
    <t>https://produto.mercadolivre.com.br/MLB-1896561354-conector-split-bolt-25mm2-c-rabicho-w38-magnet-_JM?matt_tool=18956390&amp;utm_source=google_shopping&amp;utm_medium=organic</t>
  </si>
  <si>
    <t>(38) 3084-3437</t>
  </si>
  <si>
    <t>MURANO VIDROS - CNPJ 33.412.540/0001-31</t>
  </si>
  <si>
    <t>VIDRAÇARIA E BOX PADRÃO</t>
  </si>
  <si>
    <t>(38) 3223-1490</t>
  </si>
  <si>
    <t>https://www.magazineluiza.com.br/chave-boia-automatica-controle-de-nivel-caixa-d-agua-poco-rayco/p/dk8g71d36a/au/seco/?&amp;seller_id=sistole</t>
  </si>
  <si>
    <t>ACESSO EM 12/06/2023 AS 11:35</t>
  </si>
  <si>
    <t>https://www.shoptime.com.br/produto/7412695751?opn=GOOGLEXML&amp;offerId=64836aa4579fbc8d91ce00f8&amp;srsltid=AR57-fDZK8usYOZYANhZgtrjrSMwOL-kpmlGSusGjAtkVA3UzL036QMQ06g</t>
  </si>
  <si>
    <t>SHOPTIME</t>
  </si>
  <si>
    <t>https://www.meritocomercial.com.br/chave-boia-de-nivel-dancor-ultra-db15-5001001001423-p1047246?tsid=75&amp;gad=1&amp;gclid=CjwKCAjwhJukBhBPEiwAniIcNdcy31fYRPrWIjfjflF3U-C9d9yJcPceO29DIQ6u62s-nQBUFgeEOhoCzqUQAvD_BwE</t>
  </si>
  <si>
    <t>MERITO COMERCIAL</t>
  </si>
  <si>
    <t>https://www.meritocomercial.com.br/pressurizador-de-agua-lorenzetti-pl400p-12-cv-monofasico-110220v-4001001006890-p1032673?tsid=75&amp;gad=1&amp;gclid=CjwKCAjwhJukBhBPEiwAniIcNeXK7k8NqA7wkZrLIrW80wNCENyhuRWlDt8LanrtRkD6Nlzdof61GBoCbaEQAvD_BwE</t>
  </si>
  <si>
    <t>ACESSO EM 12/06/2023 AS 12:00</t>
  </si>
  <si>
    <t>CASA E GARAGEM</t>
  </si>
  <si>
    <t>https://www.casaegaragem.com.br/produto/bomba-pressurizadora-lorenzetti-pl400p-40-mca-bivolt-73082?utm_source=&amp;utm_medium=&amp;utm_campaign=&amp;gclid=CjwKCAjwhJukBhBPEiwAniIcNb_Y3IXleu0LD7cfs0GobH-sATNv1DJ_lag_X2aFjEVKv4LJlJfvCBoCotAQAvD_BwE#descricao</t>
  </si>
  <si>
    <t>https://ferragemuruguaiana.com.br/loja/pressurizador-pl400p-220v-lorenzetti/?utm_campaign=19925451557&amp;utm_medium=c&amp;utm_content=&amp;utm_term=&amp;utm_source=google&amp;gclid=CjwKCAjwhJukBhBPEiwAniIcNVgWV-2Kn_YzhpK3fxxu6ia0sMoK-FbPcgV7tHicTyfQtX9OYzruxRoC_lkQAvD_BwE&amp;auctionId={auctionid}&amp;adgroupid=&amp;adtype=pla&amp;targetid=</t>
  </si>
  <si>
    <t>FERRAGEM URUGUAIANA</t>
  </si>
  <si>
    <t>Prevtech</t>
  </si>
  <si>
    <t>https://www.prevtech.com.br/produtos/posto-de-consumo-de-o-para-rede-canalizada-de-oxigenio/?pf=gs&amp;variant=524796147</t>
  </si>
  <si>
    <t>ACESSO EM 12/06/2023 AS 12:10</t>
  </si>
  <si>
    <t>https://kompetparts.com.br/produto/kit-posto-parede-externo-oxigenio-gases-medicinais/</t>
  </si>
  <si>
    <t>Kompet Parts</t>
  </si>
  <si>
    <t>https://www.magazinetools.com.br/MLB-3325872927-posto-de-consumo-embutido-p-rede-ar-oxigenio-n2o-vacuo-_JM</t>
  </si>
  <si>
    <t>Magazine Tools</t>
  </si>
  <si>
    <t>PREÇO MÉDIO LETRA DE 84 CENTÍMETROS</t>
  </si>
  <si>
    <t>PREÇO MÉDIO LETRA DE 28 CENTÍMETROS</t>
  </si>
  <si>
    <t>VALOR TOTAL</t>
  </si>
  <si>
    <t>R$/M²</t>
  </si>
  <si>
    <t>CONTATO</t>
  </si>
  <si>
    <t>LOCAL/EMPRESA</t>
  </si>
  <si>
    <t>DATA COTAÇÃO</t>
  </si>
  <si>
    <t>01 Acabamento superior do balcão em mdf Carvalho Malva espaço 3 cm, Acabamento em meia esquadria e Quinas vivas abauladas e porta com dobradiça vai e vêm conforme projeto</t>
  </si>
  <si>
    <t>(38) 99917-6555</t>
  </si>
  <si>
    <t>Decolar Planejados</t>
  </si>
  <si>
    <t>38 99830-7884</t>
  </si>
  <si>
    <t>Marcenaria Especializa</t>
  </si>
  <si>
    <t>CRONOGRAMA FÍSICO FINANCEIRO</t>
  </si>
  <si>
    <t>VALOR MÁXIMO PROPOSTO:</t>
  </si>
  <si>
    <t>ITEM</t>
  </si>
  <si>
    <t>SERVIÇO</t>
  </si>
  <si>
    <t>VALOR POR ETAPA</t>
  </si>
  <si>
    <t>MÊS 01</t>
  </si>
  <si>
    <t>MÊS 02</t>
  </si>
  <si>
    <t>PESO TOTAL</t>
  </si>
  <si>
    <t>FINANCEIRO</t>
  </si>
  <si>
    <t>1.0</t>
  </si>
  <si>
    <t>2.0</t>
  </si>
  <si>
    <t>3.0</t>
  </si>
  <si>
    <t>4.0</t>
  </si>
  <si>
    <t>5.0</t>
  </si>
  <si>
    <t>6.0</t>
  </si>
  <si>
    <t>7.0</t>
  </si>
  <si>
    <t>8.0</t>
  </si>
  <si>
    <t>9.0</t>
  </si>
  <si>
    <t>TOTAIS MENSAIS</t>
  </si>
  <si>
    <t>TOTAL ACUMULADO</t>
  </si>
  <si>
    <t>10.0</t>
  </si>
  <si>
    <t>11.0</t>
  </si>
  <si>
    <t>12.0</t>
  </si>
  <si>
    <t>13.0</t>
  </si>
  <si>
    <t>14.0</t>
  </si>
  <si>
    <t>15.0</t>
  </si>
  <si>
    <t>16.0</t>
  </si>
  <si>
    <t>17.0</t>
  </si>
  <si>
    <t>18.0</t>
  </si>
  <si>
    <t>19.0</t>
  </si>
  <si>
    <t>MÊS 03</t>
  </si>
  <si>
    <t>MÊS 04</t>
  </si>
  <si>
    <t>MÊS 05</t>
  </si>
  <si>
    <t>MÊS 06</t>
  </si>
  <si>
    <t>MÊS 07</t>
  </si>
  <si>
    <t>MÊS 08</t>
  </si>
  <si>
    <t>MÊS 09</t>
  </si>
  <si>
    <t>MÊS 10</t>
  </si>
  <si>
    <t>______________________________________________
Responsável Técnico:  Geraldo Dias Pereira Júnior
CREA-MG: 248.562/D</t>
  </si>
  <si>
    <t>MUNICÍPIO DE SÃO FRANCISCO-MG</t>
  </si>
  <si>
    <t>OBRA:  CONSTRUÇÃO DA UNIDADE BÁSICA DE SAÚDE ANGICAL</t>
  </si>
  <si>
    <t>ENDEREÇO: RUA PRINCIPAL, COMUNIDADE RURAL DE ANGICAL, MUNICIPIO DE SÃO FRANCISCO-MG</t>
  </si>
  <si>
    <t>PLANILHA DE COTAÇÕES</t>
  </si>
  <si>
    <t>CONSTRUÇÃO DA UNIDADE BÁSICA DE SAÚDE ANGICAL</t>
  </si>
  <si>
    <t>RUA PRINCIPAL, COMUNIDADE RURAL DE ANGICAL, MUNICIPIO DE SÃO FRANCISCO-MG</t>
  </si>
  <si>
    <t>PLANILHA COMPOSIÇÕES DE PREÇO UNITÁRIO (CPU)</t>
  </si>
  <si>
    <t>______________________________________________
RESP. TÉCNICO: GERALDO DIAS PEREIRA JÚNIOR
ENGENHEIRO CIVIL
CREA-MG: 248.562/D</t>
  </si>
  <si>
    <t>______________________________________________
RESP. LEGAL: MIGUEL PAULO SOUZA FILHO
PREFEITO MUNICIPAL DE SÃO FRANCISCO-MG</t>
  </si>
  <si>
    <t>LETRA CAIXA EM ACM CONFORME PROJETO - 28 CENTÍMETROS - ESCRITA "ANGICAL"</t>
  </si>
  <si>
    <t>LETRA CAIXA EM ACM CONFORME PROJETO - 84 CENTÍMETROS - ESCRITA "UBS"</t>
  </si>
  <si>
    <t>MATED-12697</t>
  </si>
  <si>
    <t>PORTA DE MADEIRA DE LEI ( LARGURA: 80CM|ALTURA: 210CM|FAIXA DE ESPESSURA : 35 A 40MM|TIPO DE FOLHA: MÉDIA|NÚCLEO: SEMISSÓLIDO [PRANCHETA/ SARRAFEADA]|ACABAMENTO : NATURAL|MARCO: NÃO INCLUSO|ALIZAR: NÃO INCLUSO)</t>
  </si>
  <si>
    <t>ED-50737</t>
  </si>
  <si>
    <t>REVESTIMENTO COM GRANITO, CINZA ANDORINHA, APLICADO EM PAREDE, ESP. 2CM, ASSENTAMENTO COM ARGAMASSA INDUSTRIALIZADA, AMBIENTE INTERNO/EXTERNO, ALTURA MÁXIMA DE 3M PARA APLICAÇÃO DO GRANITO, INCLUSIVE REJUNTAMENTO (RODABANCA)</t>
  </si>
  <si>
    <t>FILTRO REGULADOR DE AR COMPLETO COM MANÔMETRO</t>
  </si>
  <si>
    <t>ACESSO EM 26/06/2023 AS 11:10</t>
  </si>
  <si>
    <t>ACESSO EM 26/06/2023 AS 11:15</t>
  </si>
  <si>
    <t>ACESSO EM 26/06/2023 AS 11:20</t>
  </si>
  <si>
    <t>https://produto.mercadolivre.com.br/MLB-1010170454-filtro-de-ar-regulador-e-lubrificador-conjunto-lubrifil-34-_JM?matt_tool=56291529&amp;matt_word=&amp;matt_source=google&amp;matt_campaign_id=14303413604&amp;matt_ad_group_id=133074303519&amp;matt_match_type=&amp;matt_network=g&amp;matt_device=c&amp;matt_creative=584156655498&amp;matt_keyword=&amp;matt_ad_position=&amp;matt_ad_type=pla&amp;matt_merchant_id=518075203&amp;matt_product_id=MLB1010170454&amp;matt_product_partition_id=1799378579933&amp;matt_target_id=aud-1966852281496:pla-1799378579933&amp;gclid=Cj0KCQjw7uSkBhDGARIsAMCZNJvxb8X_NImuGDIN86SXzEmLpbrGkE4NzWFMRh-ARCHERPkBNRBz3xoaAnHsEALw_wcB</t>
  </si>
  <si>
    <t>https://www.ferramentaskennedy.com.br/107770/filtro-regulador-lubrificador-ar-comprimido-1-4-worker?gclid=Cj0KCQjw7uSkBhDGARIsAMCZNJsRc2bejbobDEZ-wX_bMHEKu4RAEiAGkunElIrwRdqWHaqLvIuFuNcaAhCLEALw_wcB</t>
  </si>
  <si>
    <t>FERRAMENTAS KENNEDY</t>
  </si>
  <si>
    <t>https://www.lojadomecanico.com.br/produto/529099/11/359/Filtro-De-Ar-Regulador-E-Lubrificante-38-Bsp-Noll-3220005/153/?utm_source=googleshopping&amp;utm_campaign=xmlshopping&amp;utm_medium=cpc&amp;utm_content=529099&amp;gclid=Cj0KCQjw7uSkBhDGARIsAMCZNJvfLNwBQFXBKt_QcDtHTfVrDQiO1xJd0lV8LDYX6uG8EueAEKeegHoaAhpuEALw_wcB</t>
  </si>
  <si>
    <t xml:space="preserve"> 2.9</t>
  </si>
  <si>
    <t xml:space="preserve"> 2.10</t>
  </si>
  <si>
    <t xml:space="preserve"> 2.11</t>
  </si>
  <si>
    <t>CO-28390</t>
  </si>
  <si>
    <t>CO-28389</t>
  </si>
  <si>
    <t>35000814</t>
  </si>
  <si>
    <t>COPASA</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</si>
  <si>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</si>
  <si>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</si>
  <si>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MISTA (SPT + ROTATIVA) INSTALACAO POR FURO - INCLUSIVE EQUIPAMENTO COMPLETO, FERRAMENTAS, MAO DE OBRA E ACESSORIOS</t>
  </si>
  <si>
    <t>KM</t>
  </si>
  <si>
    <t>OBRA: CONSTRUÇÃO DA UNIDADE BÁSICA DE SAÚDE ANGICAL</t>
  </si>
  <si>
    <t>PROPONENTE: PREFEITURA MUNICIPAL DE SÃO FRANCISCO</t>
  </si>
  <si>
    <r>
      <t>ENDEREÇO:</t>
    </r>
    <r>
      <rPr>
        <sz val="10"/>
        <rFont val="Arial"/>
        <family val="2"/>
      </rPr>
      <t xml:space="preserve"> </t>
    </r>
    <r>
      <rPr>
        <b/>
        <sz val="10"/>
        <rFont val="Arial"/>
        <family val="2"/>
      </rPr>
      <t>RUA PRINCIPAL, COMUNIDADE RURAL DE ANGICAL, MUNICIPIO DE SÃO FRANCISCO-MG</t>
    </r>
  </si>
  <si>
    <t>PRAZO DA OBRA: 10 MESES</t>
  </si>
  <si>
    <t>DATA: 26/06/2023</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</si>
  <si>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</si>
  <si>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ENGENHEIRO CIVIL DE OBRA JUNIOR COM ENCARGOS COMPLEMENTARES</t>
  </si>
  <si>
    <t>ENCARREGADO GERAL DE OBRAS COM ENCARGOS
COMPLEMENTARES</t>
  </si>
  <si>
    <t>MÊS</t>
  </si>
  <si>
    <t xml:space="preserve">TÉCNICO EM SEGURANÇA DO TRABALHO COM ENCARGOS COMPLEMENTARES </t>
  </si>
  <si>
    <t>ED-21769</t>
  </si>
  <si>
    <t>19.1</t>
  </si>
  <si>
    <t>19.2</t>
  </si>
  <si>
    <t>19.3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</si>
</sst>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164" formatCode="#,##0.00\ %"/>
    <numFmt numFmtId="165" formatCode="0.000%"/>
    <numFmt numFmtId="166" formatCode="#,##0.0000000"/>
    <numFmt numFmtId="167" formatCode="#,##0.0000"/>
    <numFmt numFmtId="168" formatCode="_-&quot;R$&quot;* #,##0.00_-;\-&quot;R$&quot;* #,##0.00_-;_-&quot;R$&quot;* &quot;-&quot;??_-;_-@_-"/>
    <numFmt numFmtId="169" formatCode="0.0%"/>
  </numFmts>
  <fonts count="47" x14ac:knownFonts="1">
    <font>
      <sz val="11"/>
      <name val="Arial"/>
      <family val="1"/>
    </font>
    <font>
      <b/>
      <sz val="11"/>
      <name val="Arial"/>
      <family val="1"/>
    </font>
    <font>
      <b/>
      <sz val="10"/>
      <color rgb="FF000000"/>
      <name val="Arial"/>
      <family val="1"/>
    </font>
    <font>
      <sz val="10"/>
      <color rgb="FF000000"/>
      <name val="Arial"/>
      <family val="1"/>
    </font>
    <font>
      <b/>
      <sz val="10"/>
      <name val="Arial"/>
      <family val="1"/>
    </font>
    <font>
      <sz val="10"/>
      <name val="Arial"/>
      <family val="1"/>
    </font>
    <font>
      <b/>
      <sz val="12"/>
      <name val="Arial"/>
      <family val="1"/>
    </font>
    <font>
      <b/>
      <sz val="11"/>
      <color rgb="FF444444"/>
      <name val="Calibri"/>
      <family val="2"/>
      <charset val="1"/>
    </font>
    <font>
      <b/>
      <sz val="9"/>
      <color rgb="FF000000"/>
      <name val="Arial"/>
      <family val="2"/>
    </font>
    <font>
      <b/>
      <sz val="9"/>
      <name val="Arial"/>
      <family val="1"/>
    </font>
    <font>
      <b/>
      <sz val="9"/>
      <name val="Arial"/>
      <family val="2"/>
    </font>
    <font>
      <sz val="11"/>
      <name val="Arial"/>
      <family val="1"/>
    </font>
    <font>
      <sz val="10"/>
      <name val="Arial"/>
      <family val="2"/>
    </font>
    <font>
      <b/>
      <sz val="8"/>
      <color theme="1"/>
      <name val="Arial"/>
      <family val="2"/>
    </font>
    <font>
      <b/>
      <sz val="11"/>
      <color rgb="FF000000"/>
      <name val="Calibri"/>
      <family val="2"/>
    </font>
    <font>
      <b/>
      <sz val="13"/>
      <name val="Arial"/>
      <family val="2"/>
    </font>
    <font>
      <sz val="12"/>
      <name val="Arial Black"/>
      <family val="2"/>
    </font>
    <font>
      <b/>
      <sz val="8"/>
      <color theme="0"/>
      <name val="Arial"/>
      <family val="2"/>
    </font>
    <font>
      <b/>
      <vertAlign val="superscript"/>
      <sz val="8"/>
      <color theme="0"/>
      <name val="Arial"/>
      <family val="2"/>
    </font>
    <font>
      <sz val="8"/>
      <name val="Arial"/>
      <family val="2"/>
    </font>
    <font>
      <b/>
      <sz val="8"/>
      <name val="Arial"/>
      <family val="2"/>
    </font>
    <font>
      <vertAlign val="superscript"/>
      <sz val="8"/>
      <name val="Arial"/>
      <family val="2"/>
    </font>
    <font>
      <b/>
      <u/>
      <sz val="8"/>
      <name val="Arial"/>
      <family val="2"/>
    </font>
    <font>
      <sz val="8"/>
      <color theme="1"/>
      <name val="Arial"/>
      <family val="2"/>
    </font>
    <font>
      <i/>
      <sz val="11"/>
      <color theme="1"/>
      <name val="Calibri"/>
      <family val="2"/>
      <scheme val="minor"/>
    </font>
    <font>
      <sz val="10"/>
      <name val="Arial"/>
      <family val="2"/>
      <charset val="1"/>
    </font>
    <font>
      <b/>
      <sz val="11"/>
      <name val="Calibri"/>
      <family val="2"/>
    </font>
    <font>
      <sz val="9"/>
      <color indexed="81"/>
      <name val="Segoe UI"/>
      <family val="2"/>
    </font>
    <font>
      <b/>
      <sz val="9"/>
      <color indexed="81"/>
      <name val="Segoe UI"/>
      <family val="2"/>
    </font>
    <font>
      <u/>
      <sz val="11"/>
      <color theme="10"/>
      <name val="Arial"/>
      <family val="1"/>
    </font>
    <font>
      <sz val="11"/>
      <color rgb="FFFF0000"/>
      <name val="Arial"/>
      <family val="1"/>
    </font>
    <font>
      <b/>
      <sz val="11"/>
      <color theme="1"/>
      <name val="Calibri"/>
      <family val="2"/>
      <scheme val="minor"/>
    </font>
    <font>
      <b/>
      <sz val="18"/>
      <name val="Arial"/>
      <family val="2"/>
    </font>
    <font>
      <b/>
      <sz val="12"/>
      <name val="Arial"/>
      <family val="2"/>
    </font>
    <font>
      <b/>
      <sz val="10"/>
      <name val="Arial"/>
      <family val="2"/>
    </font>
    <font>
      <b/>
      <sz val="14"/>
      <color theme="1"/>
      <name val="Calibri"/>
      <family val="2"/>
      <scheme val="minor"/>
    </font>
    <font>
      <b/>
      <sz val="18"/>
      <color theme="1"/>
      <name val="Calibri"/>
      <family val="2"/>
      <scheme val="minor"/>
    </font>
    <font>
      <b/>
      <sz val="18"/>
      <color theme="0"/>
      <name val="Calibri"/>
      <family val="2"/>
      <scheme val="minor"/>
    </font>
    <font>
      <b/>
      <sz val="14"/>
      <color theme="0"/>
      <name val="Calibri"/>
      <family val="2"/>
      <scheme val="minor"/>
    </font>
    <font>
      <sz val="14"/>
      <color theme="1"/>
      <name val="Calibri"/>
      <family val="2"/>
      <scheme val="minor"/>
    </font>
    <font>
      <sz val="8"/>
      <name val="Arial"/>
      <family val="1"/>
    </font>
    <font>
      <b/>
      <sz val="11"/>
      <color rgb="FF000000"/>
      <name val="Arial"/>
      <family val="1"/>
    </font>
    <font>
      <b/>
      <sz val="11"/>
      <color rgb="FF000000"/>
      <name val="Arial"/>
      <family val="2"/>
    </font>
    <font>
      <b/>
      <sz val="11"/>
      <name val="Arial"/>
      <family val="2"/>
    </font>
    <font>
      <sz val="10"/>
      <color rgb="FF000000"/>
      <name val="Arial"/>
      <family val="2"/>
    </font>
    <font>
      <sz val="14"/>
      <name val="Arial"/>
      <family val="1"/>
    </font>
    <font>
      <sz val="12"/>
      <name val="Arial"/>
      <family val="1"/>
    </font>
  </fonts>
  <fills count="19">
    <fill>
      <patternFill patternType="none"/>
    </fill>
    <fill>
      <patternFill patternType="gray125"/>
    </fill>
    <fill>
      <patternFill patternType="solid">
        <fgColor rgb="FFD8ECF6"/>
      </patternFill>
    </fill>
    <fill>
      <patternFill patternType="solid">
        <fgColor rgb="FFFFFFFF"/>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EDEDED"/>
        <bgColor indexed="64"/>
      </patternFill>
    </fill>
    <fill>
      <patternFill patternType="solid">
        <fgColor rgb="FFDCE6F1"/>
        <bgColor indexed="64"/>
      </patternFill>
    </fill>
    <fill>
      <patternFill patternType="solid">
        <fgColor rgb="FFFFFFFF"/>
        <bgColor rgb="FF000000"/>
      </patternFill>
    </fill>
    <fill>
      <patternFill patternType="solid">
        <fgColor rgb="FFDDEBF7"/>
        <bgColor indexed="64"/>
      </patternFill>
    </fill>
    <fill>
      <patternFill patternType="solid">
        <fgColor rgb="FFD6D6D6"/>
      </patternFill>
    </fill>
    <fill>
      <patternFill patternType="solid">
        <fgColor rgb="FFDFF0D8"/>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2"/>
        <bgColor indexed="64"/>
      </patternFill>
    </fill>
  </fills>
  <borders count="91">
    <border>
      <left/>
      <right/>
      <top/>
      <bottom/>
      <diagonal/>
    </border>
    <border>
      <left style="thin">
        <color rgb="FFCCCCCC"/>
      </left>
      <right style="thin">
        <color rgb="FFCCCCCC"/>
      </right>
      <top style="thin">
        <color rgb="FFCCCCCC"/>
      </top>
      <bottom style="thin">
        <color rgb="FFCCCCCC"/>
      </bottom>
      <diagonal/>
    </border>
    <border>
      <left style="thin">
        <color rgb="FFD0CECE"/>
      </left>
      <right/>
      <top style="thin">
        <color rgb="FFD0CECE"/>
      </top>
      <bottom/>
      <diagonal/>
    </border>
    <border>
      <left/>
      <right/>
      <top style="thin">
        <color rgb="FFD0CECE"/>
      </top>
      <bottom/>
      <diagonal/>
    </border>
    <border>
      <left/>
      <right style="thin">
        <color rgb="FFD0CECE"/>
      </right>
      <top style="thin">
        <color rgb="FFD0CECE"/>
      </top>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0CECE"/>
      </left>
      <right/>
      <top/>
      <bottom/>
      <diagonal/>
    </border>
    <border>
      <left/>
      <right style="thin">
        <color rgb="FFD0CECE"/>
      </right>
      <top/>
      <bottom/>
      <diagonal/>
    </border>
    <border>
      <left style="thin">
        <color rgb="FFD0CECE"/>
      </left>
      <right style="thin">
        <color rgb="FFD0CECE"/>
      </right>
      <top style="thin">
        <color rgb="FFD0CECE"/>
      </top>
      <bottom style="thin">
        <color rgb="FFD0CECE"/>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top/>
      <bottom style="thin">
        <color rgb="FFD0CECE"/>
      </bottom>
      <diagonal/>
    </border>
    <border>
      <left/>
      <right style="thin">
        <color rgb="FFD0CECE"/>
      </right>
      <top/>
      <bottom style="thin">
        <color rgb="FFD0CECE"/>
      </bottom>
      <diagonal/>
    </border>
    <border>
      <left style="thin">
        <color rgb="FFD0CECE"/>
      </left>
      <right style="thin">
        <color rgb="FFD0CECE"/>
      </right>
      <top/>
      <bottom style="thin">
        <color rgb="FFD0CECE"/>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bottom/>
      <diagonal/>
    </border>
    <border>
      <left/>
      <right style="dotted">
        <color rgb="FF000000"/>
      </right>
      <top/>
      <bottom/>
      <diagonal/>
    </border>
    <border>
      <left style="dotted">
        <color rgb="FF000000"/>
      </left>
      <right/>
      <top/>
      <bottom style="dotted">
        <color rgb="FF000000"/>
      </bottom>
      <diagonal/>
    </border>
    <border>
      <left/>
      <right/>
      <top/>
      <bottom style="dotted">
        <color rgb="FF000000"/>
      </bottom>
      <diagonal/>
    </border>
    <border>
      <left/>
      <right style="dotted">
        <color rgb="FF000000"/>
      </right>
      <top/>
      <bottom style="dotted">
        <color rgb="FF000000"/>
      </bottom>
      <diagonal/>
    </border>
    <border>
      <left style="hair">
        <color theme="1"/>
      </left>
      <right style="hair">
        <color theme="1"/>
      </right>
      <top/>
      <bottom style="hair">
        <color theme="1"/>
      </bottom>
      <diagonal/>
    </border>
    <border>
      <left style="hair">
        <color theme="1"/>
      </left>
      <right/>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top style="hair">
        <color theme="1"/>
      </top>
      <bottom style="hair">
        <color theme="1"/>
      </bottom>
      <diagonal/>
    </border>
    <border>
      <left style="hair">
        <color theme="1"/>
      </left>
      <right/>
      <top style="hair">
        <color theme="1"/>
      </top>
      <bottom/>
      <diagonal/>
    </border>
    <border>
      <left style="dotted">
        <color rgb="FF000000"/>
      </left>
      <right style="dotted">
        <color rgb="FF000000"/>
      </right>
      <top style="dotted">
        <color rgb="FF000000"/>
      </top>
      <bottom/>
      <diagonal/>
    </border>
    <border>
      <left/>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top/>
      <bottom/>
      <diagonal/>
    </border>
    <border>
      <left style="hair">
        <color theme="1"/>
      </left>
      <right style="hair">
        <color theme="1"/>
      </right>
      <top/>
      <bottom style="hair">
        <color auto="1"/>
      </bottom>
      <diagonal/>
    </border>
    <border>
      <left/>
      <right/>
      <top/>
      <bottom style="thin">
        <color rgb="FFCCCCCC"/>
      </bottom>
      <diagonal/>
    </border>
    <border>
      <left/>
      <right style="thin">
        <color rgb="FFD0CECE"/>
      </right>
      <top/>
      <bottom style="thin">
        <color rgb="FFCCCCCC"/>
      </bottom>
      <diagonal/>
    </border>
    <border>
      <left style="thin">
        <color rgb="FFD0CECE"/>
      </left>
      <right/>
      <top/>
      <bottom style="thin">
        <color rgb="FFCCCCCC"/>
      </bottom>
      <diagonal/>
    </border>
    <border>
      <left style="thin">
        <color rgb="FFD0CECE"/>
      </left>
      <right style="thin">
        <color rgb="FFD0CECE"/>
      </right>
      <top/>
      <bottom style="thin">
        <color rgb="FFCCCCCC"/>
      </bottom>
      <diagonal/>
    </border>
    <border>
      <left/>
      <right/>
      <top style="thick">
        <color rgb="FF000000"/>
      </top>
      <bottom/>
      <diagonal/>
    </border>
    <border>
      <left style="thin">
        <color rgb="FFCCCCCC"/>
      </left>
      <right/>
      <top style="thin">
        <color rgb="FFCCCCCC"/>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ck">
        <color rgb="FF000000"/>
      </top>
      <bottom/>
      <diagonal/>
    </border>
    <border>
      <left/>
      <right style="medium">
        <color indexed="64"/>
      </right>
      <top style="thick">
        <color rgb="FF000000"/>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style="thin">
        <color rgb="FFCCCCCC"/>
      </left>
      <right style="medium">
        <color indexed="64"/>
      </right>
      <top style="thin">
        <color rgb="FFCCCCCC"/>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9" fontId="11" fillId="0" borderId="0" applyFont="0" applyFill="0" applyBorder="0" applyAlignment="0" applyProtection="0"/>
    <xf numFmtId="0" fontId="12" fillId="0" borderId="0"/>
    <xf numFmtId="9" fontId="12" fillId="0" borderId="0"/>
    <xf numFmtId="0" fontId="29" fillId="0" borderId="0" applyNumberFormat="0" applyFill="0" applyBorder="0" applyAlignment="0" applyProtection="0"/>
  </cellStyleXfs>
  <cellXfs count="443">
    <xf numFmtId="0" fontId="0" fillId="0" borderId="0" xfId="0"/>
    <xf numFmtId="4" fontId="0" fillId="0" borderId="0" xfId="0" applyNumberFormat="1"/>
    <xf numFmtId="0" fontId="1" fillId="3" borderId="1" xfId="0" applyFont="1" applyFill="1" applyBorder="1" applyAlignment="1">
      <alignment horizontal="left" vertical="top" wrapText="1"/>
    </xf>
    <xf numFmtId="0" fontId="1" fillId="3" borderId="1" xfId="0" applyFont="1" applyFill="1" applyBorder="1" applyAlignment="1">
      <alignment horizontal="right" vertical="top" wrapText="1"/>
    </xf>
    <xf numFmtId="0" fontId="1" fillId="3" borderId="1" xfId="0" applyFont="1" applyFill="1" applyBorder="1" applyAlignment="1">
      <alignment horizontal="center" vertical="top" wrapText="1"/>
    </xf>
    <xf numFmtId="0" fontId="4" fillId="3" borderId="0" xfId="0" applyFont="1" applyFill="1" applyAlignment="1">
      <alignment horizontal="center" vertical="top" wrapText="1"/>
    </xf>
    <xf numFmtId="0" fontId="1" fillId="0" borderId="10" xfId="0" applyFont="1" applyBorder="1"/>
    <xf numFmtId="0" fontId="0" fillId="4" borderId="0" xfId="0" applyFill="1"/>
    <xf numFmtId="10" fontId="0" fillId="4" borderId="0" xfId="0" applyNumberFormat="1" applyFill="1"/>
    <xf numFmtId="0" fontId="0" fillId="0" borderId="0" xfId="0" quotePrefix="1"/>
    <xf numFmtId="0" fontId="1" fillId="3" borderId="17" xfId="0" applyFont="1" applyFill="1" applyBorder="1" applyAlignment="1">
      <alignment horizontal="left" vertical="top" wrapText="1"/>
    </xf>
    <xf numFmtId="0" fontId="0" fillId="6" borderId="18" xfId="0" applyFill="1" applyBorder="1"/>
    <xf numFmtId="0" fontId="0" fillId="0" borderId="19" xfId="0" applyBorder="1"/>
    <xf numFmtId="0" fontId="13" fillId="6" borderId="19" xfId="2" applyFont="1" applyFill="1" applyBorder="1" applyAlignment="1">
      <alignment vertical="center" wrapText="1"/>
    </xf>
    <xf numFmtId="0" fontId="17" fillId="8" borderId="30" xfId="2" applyFont="1" applyFill="1" applyBorder="1" applyAlignment="1">
      <alignment horizontal="center" vertical="center" wrapText="1"/>
    </xf>
    <xf numFmtId="9" fontId="17" fillId="8" borderId="30" xfId="2" applyNumberFormat="1" applyFont="1" applyFill="1" applyBorder="1" applyAlignment="1">
      <alignment horizontal="center" vertical="center" wrapText="1"/>
    </xf>
    <xf numFmtId="10" fontId="19" fillId="0" borderId="30" xfId="2" applyNumberFormat="1" applyFont="1" applyBorder="1" applyAlignment="1">
      <alignment horizontal="left" vertical="center" wrapText="1"/>
    </xf>
    <xf numFmtId="10" fontId="20" fillId="0" borderId="32" xfId="2" applyNumberFormat="1" applyFont="1" applyBorder="1" applyAlignment="1">
      <alignment horizontal="center" vertical="center"/>
    </xf>
    <xf numFmtId="9" fontId="19" fillId="0" borderId="30" xfId="3" applyFont="1" applyBorder="1" applyAlignment="1">
      <alignment horizontal="center" vertical="center"/>
    </xf>
    <xf numFmtId="165" fontId="19" fillId="0" borderId="34" xfId="3" applyNumberFormat="1" applyFont="1" applyBorder="1" applyAlignment="1">
      <alignment horizontal="center" vertical="center"/>
    </xf>
    <xf numFmtId="0" fontId="0" fillId="4" borderId="19" xfId="0" applyFill="1" applyBorder="1" applyAlignment="1">
      <alignment horizontal="center"/>
    </xf>
    <xf numFmtId="10" fontId="19" fillId="0" borderId="30" xfId="3" applyNumberFormat="1" applyFont="1" applyBorder="1" applyAlignment="1">
      <alignment horizontal="center" vertical="center"/>
    </xf>
    <xf numFmtId="0" fontId="12" fillId="9" borderId="19" xfId="0" applyFont="1" applyFill="1" applyBorder="1" applyAlignment="1">
      <alignment horizontal="center" wrapText="1"/>
    </xf>
    <xf numFmtId="10" fontId="19" fillId="0" borderId="30" xfId="2" applyNumberFormat="1" applyFont="1" applyBorder="1" applyAlignment="1">
      <alignment horizontal="center" vertical="center"/>
    </xf>
    <xf numFmtId="10" fontId="19" fillId="0" borderId="32" xfId="2" applyNumberFormat="1" applyFont="1" applyBorder="1" applyAlignment="1">
      <alignment horizontal="center" vertical="center"/>
    </xf>
    <xf numFmtId="10" fontId="20" fillId="0" borderId="30" xfId="3" applyNumberFormat="1" applyFont="1" applyBorder="1" applyAlignment="1">
      <alignment horizontal="center" vertical="center"/>
    </xf>
    <xf numFmtId="165" fontId="20" fillId="0" borderId="34" xfId="3" applyNumberFormat="1" applyFont="1" applyBorder="1" applyAlignment="1">
      <alignment horizontal="center" vertical="center"/>
    </xf>
    <xf numFmtId="10" fontId="19" fillId="10" borderId="30" xfId="3" applyNumberFormat="1" applyFont="1" applyFill="1" applyBorder="1" applyAlignment="1">
      <alignment horizontal="center" vertical="center"/>
    </xf>
    <xf numFmtId="0" fontId="12" fillId="0" borderId="0" xfId="0" applyFont="1" applyAlignment="1">
      <alignment wrapText="1"/>
    </xf>
    <xf numFmtId="10" fontId="12" fillId="9" borderId="19" xfId="0" applyNumberFormat="1" applyFont="1" applyFill="1" applyBorder="1" applyAlignment="1">
      <alignment horizontal="center" wrapText="1"/>
    </xf>
    <xf numFmtId="10" fontId="19" fillId="0" borderId="30" xfId="1" applyNumberFormat="1" applyFont="1" applyBorder="1" applyAlignment="1">
      <alignment horizontal="center" vertical="center"/>
    </xf>
    <xf numFmtId="10" fontId="12" fillId="9" borderId="36" xfId="0" applyNumberFormat="1" applyFont="1" applyFill="1" applyBorder="1" applyAlignment="1">
      <alignment horizontal="center" wrapText="1"/>
    </xf>
    <xf numFmtId="10" fontId="23" fillId="0" borderId="30" xfId="3" applyNumberFormat="1" applyFont="1" applyBorder="1" applyAlignment="1">
      <alignment horizontal="center" vertical="center"/>
    </xf>
    <xf numFmtId="0" fontId="24" fillId="0" borderId="0" xfId="0" applyFont="1"/>
    <xf numFmtId="0" fontId="0" fillId="0" borderId="18" xfId="0" applyBorder="1"/>
    <xf numFmtId="0" fontId="7" fillId="11" borderId="10" xfId="0" applyFont="1" applyFill="1" applyBorder="1" applyAlignment="1">
      <alignment horizontal="left"/>
    </xf>
    <xf numFmtId="0" fontId="3" fillId="12" borderId="17" xfId="0" applyFont="1" applyFill="1" applyBorder="1" applyAlignment="1">
      <alignment horizontal="left" vertical="top" wrapText="1"/>
    </xf>
    <xf numFmtId="0" fontId="2" fillId="12" borderId="1" xfId="0" applyFont="1" applyFill="1" applyBorder="1" applyAlignment="1">
      <alignment horizontal="right" vertical="top" wrapText="1"/>
    </xf>
    <xf numFmtId="0" fontId="3" fillId="12" borderId="1" xfId="0" applyFont="1" applyFill="1" applyBorder="1" applyAlignment="1">
      <alignment horizontal="left" vertical="top" wrapText="1"/>
    </xf>
    <xf numFmtId="0" fontId="3" fillId="12" borderId="1" xfId="0" applyFont="1" applyFill="1" applyBorder="1" applyAlignment="1">
      <alignment horizontal="center" vertical="top" wrapText="1"/>
    </xf>
    <xf numFmtId="166" fontId="3" fillId="12" borderId="1" xfId="0" applyNumberFormat="1" applyFont="1" applyFill="1" applyBorder="1" applyAlignment="1">
      <alignment horizontal="right" vertical="top" wrapText="1"/>
    </xf>
    <xf numFmtId="4" fontId="3" fillId="12" borderId="1" xfId="0" applyNumberFormat="1" applyFont="1" applyFill="1" applyBorder="1" applyAlignment="1">
      <alignment horizontal="right" vertical="top" wrapText="1"/>
    </xf>
    <xf numFmtId="0" fontId="5" fillId="13" borderId="17" xfId="0" applyFont="1" applyFill="1" applyBorder="1" applyAlignment="1">
      <alignment horizontal="left" vertical="top" wrapText="1"/>
    </xf>
    <xf numFmtId="0" fontId="5" fillId="13" borderId="1" xfId="0" applyFont="1" applyFill="1" applyBorder="1" applyAlignment="1">
      <alignment horizontal="right" vertical="top" wrapText="1"/>
    </xf>
    <xf numFmtId="0" fontId="5" fillId="13" borderId="1" xfId="0" applyFont="1" applyFill="1" applyBorder="1" applyAlignment="1">
      <alignment horizontal="left" vertical="top" wrapText="1"/>
    </xf>
    <xf numFmtId="0" fontId="5" fillId="13" borderId="1" xfId="0" applyFont="1" applyFill="1" applyBorder="1" applyAlignment="1">
      <alignment horizontal="center" vertical="top" wrapText="1"/>
    </xf>
    <xf numFmtId="166" fontId="5" fillId="13" borderId="1" xfId="0" applyNumberFormat="1" applyFont="1" applyFill="1" applyBorder="1" applyAlignment="1">
      <alignment horizontal="right" vertical="top" wrapText="1"/>
    </xf>
    <xf numFmtId="4" fontId="5" fillId="13" borderId="1" xfId="0" applyNumberFormat="1" applyFont="1" applyFill="1" applyBorder="1" applyAlignment="1">
      <alignment horizontal="right" vertical="top" wrapText="1"/>
    </xf>
    <xf numFmtId="0" fontId="5" fillId="4" borderId="17" xfId="0" applyFont="1" applyFill="1" applyBorder="1" applyAlignment="1">
      <alignment horizontal="left" vertical="top" wrapText="1"/>
    </xf>
    <xf numFmtId="0" fontId="5" fillId="4" borderId="1" xfId="0" applyFont="1" applyFill="1" applyBorder="1" applyAlignment="1">
      <alignment horizontal="righ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166"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right" vertical="top" wrapText="1"/>
    </xf>
    <xf numFmtId="0" fontId="5" fillId="3" borderId="0" xfId="0" applyFont="1" applyFill="1" applyAlignment="1">
      <alignment horizontal="right" vertical="top" wrapText="1"/>
    </xf>
    <xf numFmtId="4" fontId="5" fillId="3" borderId="0" xfId="0" applyNumberFormat="1" applyFont="1" applyFill="1" applyAlignment="1">
      <alignment horizontal="right" vertical="top" wrapText="1"/>
    </xf>
    <xf numFmtId="0" fontId="3" fillId="14" borderId="50" xfId="0" applyFont="1" applyFill="1" applyBorder="1" applyAlignment="1">
      <alignment horizontal="left" vertical="top" wrapText="1"/>
    </xf>
    <xf numFmtId="0" fontId="0" fillId="4" borderId="18" xfId="0" applyFill="1" applyBorder="1"/>
    <xf numFmtId="0" fontId="5" fillId="0" borderId="17" xfId="0" applyFont="1" applyBorder="1" applyAlignment="1">
      <alignment horizontal="left" vertical="top" wrapText="1"/>
    </xf>
    <xf numFmtId="0" fontId="5" fillId="0" borderId="1" xfId="0" applyFont="1" applyBorder="1" applyAlignment="1">
      <alignment horizontal="righ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166"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0" fontId="3" fillId="12" borderId="1" xfId="0" applyFont="1" applyFill="1" applyBorder="1" applyAlignment="1">
      <alignment horizontal="right" vertical="top" wrapText="1"/>
    </xf>
    <xf numFmtId="4" fontId="5" fillId="13" borderId="1" xfId="0" applyNumberFormat="1" applyFont="1" applyFill="1" applyBorder="1" applyAlignment="1">
      <alignment vertical="top" wrapText="1"/>
    </xf>
    <xf numFmtId="0" fontId="5" fillId="13" borderId="1" xfId="0" applyFont="1" applyFill="1" applyBorder="1" applyAlignment="1">
      <alignment vertical="top" wrapText="1"/>
    </xf>
    <xf numFmtId="167" fontId="4" fillId="3" borderId="0" xfId="0" applyNumberFormat="1" applyFont="1" applyFill="1" applyAlignment="1">
      <alignment horizontal="right" vertical="top" wrapText="1"/>
    </xf>
    <xf numFmtId="0" fontId="25" fillId="0" borderId="0" xfId="0" applyFont="1"/>
    <xf numFmtId="0" fontId="5" fillId="0" borderId="0" xfId="0" applyFont="1" applyAlignment="1">
      <alignment horizontal="left" vertical="top" wrapText="1"/>
    </xf>
    <xf numFmtId="0" fontId="5" fillId="0" borderId="0" xfId="0" applyFont="1" applyAlignment="1">
      <alignment horizontal="right" vertical="top" wrapText="1"/>
    </xf>
    <xf numFmtId="0" fontId="5" fillId="0" borderId="0" xfId="0" applyFont="1" applyAlignment="1">
      <alignment horizontal="center" vertical="top" wrapText="1"/>
    </xf>
    <xf numFmtId="166" fontId="5" fillId="0" borderId="0" xfId="0" applyNumberFormat="1" applyFont="1" applyAlignment="1">
      <alignment horizontal="right" vertical="top" wrapText="1"/>
    </xf>
    <xf numFmtId="4" fontId="5" fillId="0" borderId="0" xfId="0" applyNumberFormat="1" applyFont="1" applyAlignment="1">
      <alignment horizontal="right" vertical="top" wrapText="1"/>
    </xf>
    <xf numFmtId="0" fontId="1" fillId="0" borderId="18" xfId="0" applyFont="1" applyBorder="1"/>
    <xf numFmtId="0" fontId="1" fillId="3" borderId="18" xfId="0" applyFont="1" applyFill="1" applyBorder="1" applyAlignment="1">
      <alignment horizontal="left" vertical="top" wrapText="1"/>
    </xf>
    <xf numFmtId="0" fontId="7" fillId="4" borderId="18" xfId="0" applyFont="1" applyFill="1" applyBorder="1" applyAlignment="1">
      <alignment horizontal="left"/>
    </xf>
    <xf numFmtId="0" fontId="1" fillId="0" borderId="18" xfId="0" applyFont="1" applyBorder="1" applyAlignment="1">
      <alignment vertical="center"/>
    </xf>
    <xf numFmtId="0" fontId="5" fillId="0" borderId="18" xfId="0" applyFont="1" applyBorder="1"/>
    <xf numFmtId="0" fontId="1" fillId="3" borderId="18" xfId="0" applyFont="1" applyFill="1" applyBorder="1" applyAlignment="1">
      <alignment horizontal="center" vertical="top" wrapText="1"/>
    </xf>
    <xf numFmtId="0" fontId="1" fillId="3" borderId="18" xfId="0" applyFont="1" applyFill="1" applyBorder="1" applyAlignment="1">
      <alignment horizontal="right" vertical="top" wrapText="1"/>
    </xf>
    <xf numFmtId="4" fontId="1" fillId="3" borderId="18" xfId="0" applyNumberFormat="1" applyFont="1" applyFill="1" applyBorder="1" applyAlignment="1">
      <alignment horizontal="right" vertical="top" wrapText="1"/>
    </xf>
    <xf numFmtId="0" fontId="2" fillId="2" borderId="18" xfId="0" applyFont="1" applyFill="1" applyBorder="1" applyAlignment="1">
      <alignment horizontal="left" vertical="top" wrapText="1"/>
    </xf>
    <xf numFmtId="4" fontId="2" fillId="2" borderId="18" xfId="0" applyNumberFormat="1" applyFont="1" applyFill="1" applyBorder="1" applyAlignment="1">
      <alignment horizontal="right" vertical="top" wrapText="1"/>
    </xf>
    <xf numFmtId="0" fontId="3" fillId="4" borderId="18" xfId="0" applyFont="1" applyFill="1" applyBorder="1" applyAlignment="1">
      <alignment horizontal="left" vertical="top" wrapText="1"/>
    </xf>
    <xf numFmtId="0" fontId="3" fillId="4" borderId="18" xfId="0" applyFont="1" applyFill="1" applyBorder="1" applyAlignment="1">
      <alignment horizontal="right" vertical="top" wrapText="1"/>
    </xf>
    <xf numFmtId="0" fontId="3" fillId="4" borderId="18" xfId="0" applyFont="1" applyFill="1" applyBorder="1" applyAlignment="1">
      <alignment horizontal="center" vertical="top" wrapText="1"/>
    </xf>
    <xf numFmtId="4" fontId="3" fillId="4" borderId="18" xfId="0" applyNumberFormat="1" applyFont="1" applyFill="1" applyBorder="1" applyAlignment="1">
      <alignment horizontal="right" vertical="top" wrapText="1"/>
    </xf>
    <xf numFmtId="49" fontId="3" fillId="4" borderId="18" xfId="0" applyNumberFormat="1" applyFont="1" applyFill="1" applyBorder="1" applyAlignment="1">
      <alignment horizontal="right" vertical="top" wrapText="1"/>
    </xf>
    <xf numFmtId="4" fontId="3" fillId="4" borderId="18" xfId="0" applyNumberFormat="1" applyFont="1" applyFill="1" applyBorder="1" applyAlignment="1">
      <alignment horizontal="right" vertical="center" wrapText="1"/>
    </xf>
    <xf numFmtId="0" fontId="5" fillId="4" borderId="59" xfId="0" applyFont="1" applyFill="1" applyBorder="1" applyAlignment="1">
      <alignment horizontal="left" vertical="top" wrapText="1"/>
    </xf>
    <xf numFmtId="4" fontId="5" fillId="4" borderId="60" xfId="0" applyNumberFormat="1" applyFont="1" applyFill="1" applyBorder="1" applyAlignment="1">
      <alignment horizontal="right" vertical="top" wrapText="1"/>
    </xf>
    <xf numFmtId="0" fontId="5" fillId="0" borderId="59" xfId="0" applyFont="1" applyBorder="1" applyAlignment="1">
      <alignment horizontal="left" vertical="top"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horizontal="right" vertical="top" wrapText="1"/>
    </xf>
    <xf numFmtId="0" fontId="1" fillId="3" borderId="61" xfId="0" applyFont="1" applyFill="1" applyBorder="1" applyAlignment="1">
      <alignment horizontal="left" vertical="top" wrapText="1"/>
    </xf>
    <xf numFmtId="0" fontId="1" fillId="3" borderId="62" xfId="0" applyFont="1" applyFill="1" applyBorder="1" applyAlignment="1">
      <alignment horizontal="right" vertical="top" wrapText="1"/>
    </xf>
    <xf numFmtId="0" fontId="1" fillId="3" borderId="62" xfId="0" applyFont="1" applyFill="1" applyBorder="1" applyAlignment="1">
      <alignment horizontal="left" vertical="top" wrapText="1"/>
    </xf>
    <xf numFmtId="0" fontId="1" fillId="3" borderId="62" xfId="0" applyFont="1" applyFill="1" applyBorder="1" applyAlignment="1">
      <alignment horizontal="center" vertical="top" wrapText="1"/>
    </xf>
    <xf numFmtId="0" fontId="1" fillId="3" borderId="63" xfId="0" applyFont="1" applyFill="1" applyBorder="1" applyAlignment="1">
      <alignment horizontal="right" vertical="top" wrapText="1"/>
    </xf>
    <xf numFmtId="0" fontId="3" fillId="12" borderId="64" xfId="0" applyFont="1" applyFill="1" applyBorder="1" applyAlignment="1">
      <alignment horizontal="left" vertical="top" wrapText="1"/>
    </xf>
    <xf numFmtId="0" fontId="2" fillId="12" borderId="18" xfId="0" applyFont="1" applyFill="1" applyBorder="1" applyAlignment="1">
      <alignment horizontal="right" vertical="top" wrapText="1"/>
    </xf>
    <xf numFmtId="0" fontId="3" fillId="12" borderId="18" xfId="0" applyFont="1" applyFill="1" applyBorder="1" applyAlignment="1">
      <alignment horizontal="left" vertical="top" wrapText="1"/>
    </xf>
    <xf numFmtId="0" fontId="3" fillId="12" borderId="18" xfId="0" applyFont="1" applyFill="1" applyBorder="1" applyAlignment="1">
      <alignment horizontal="center" vertical="top" wrapText="1"/>
    </xf>
    <xf numFmtId="166" fontId="3" fillId="12" borderId="18" xfId="0" applyNumberFormat="1" applyFont="1" applyFill="1" applyBorder="1" applyAlignment="1">
      <alignment horizontal="right" vertical="top" wrapText="1"/>
    </xf>
    <xf numFmtId="4" fontId="3" fillId="12" borderId="18" xfId="0" applyNumberFormat="1" applyFont="1" applyFill="1" applyBorder="1" applyAlignment="1">
      <alignment horizontal="right" vertical="top" wrapText="1"/>
    </xf>
    <xf numFmtId="4" fontId="3" fillId="12" borderId="65" xfId="0" applyNumberFormat="1" applyFont="1" applyFill="1" applyBorder="1" applyAlignment="1">
      <alignment horizontal="right" vertical="top" wrapText="1"/>
    </xf>
    <xf numFmtId="0" fontId="5" fillId="4" borderId="64" xfId="0" applyFont="1" applyFill="1" applyBorder="1" applyAlignment="1">
      <alignment horizontal="left" vertical="top" wrapText="1"/>
    </xf>
    <xf numFmtId="0" fontId="5" fillId="4" borderId="18" xfId="0" applyFont="1" applyFill="1" applyBorder="1" applyAlignment="1">
      <alignment horizontal="right" vertical="top" wrapText="1"/>
    </xf>
    <xf numFmtId="0" fontId="5" fillId="4" borderId="18" xfId="0" applyFont="1" applyFill="1" applyBorder="1" applyAlignment="1">
      <alignment horizontal="left" vertical="top" wrapText="1"/>
    </xf>
    <xf numFmtId="0" fontId="5" fillId="4" borderId="18" xfId="0" applyFont="1" applyFill="1" applyBorder="1" applyAlignment="1">
      <alignment horizontal="center" vertical="top" wrapText="1"/>
    </xf>
    <xf numFmtId="166" fontId="5" fillId="4" borderId="18" xfId="0" applyNumberFormat="1" applyFont="1" applyFill="1" applyBorder="1" applyAlignment="1">
      <alignment horizontal="right" vertical="top" wrapText="1"/>
    </xf>
    <xf numFmtId="4" fontId="5" fillId="4" borderId="18" xfId="0" applyNumberFormat="1" applyFont="1" applyFill="1" applyBorder="1" applyAlignment="1">
      <alignment horizontal="right" vertical="top" wrapText="1"/>
    </xf>
    <xf numFmtId="4" fontId="5" fillId="4" borderId="65" xfId="0" applyNumberFormat="1" applyFont="1" applyFill="1" applyBorder="1" applyAlignment="1">
      <alignment horizontal="right" vertical="top" wrapText="1"/>
    </xf>
    <xf numFmtId="0" fontId="5" fillId="0" borderId="18" xfId="0" applyFont="1" applyBorder="1" applyAlignment="1">
      <alignment horizontal="right" vertical="top" wrapText="1"/>
    </xf>
    <xf numFmtId="0" fontId="3" fillId="14" borderId="66" xfId="0" applyFont="1" applyFill="1" applyBorder="1" applyAlignment="1">
      <alignment horizontal="left" vertical="top" wrapText="1"/>
    </xf>
    <xf numFmtId="0" fontId="3" fillId="14" borderId="67"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60" xfId="0" applyFont="1" applyFill="1" applyBorder="1" applyAlignment="1">
      <alignment horizontal="right" vertical="top" wrapText="1"/>
    </xf>
    <xf numFmtId="0" fontId="3" fillId="12" borderId="59" xfId="0" applyFont="1" applyFill="1" applyBorder="1" applyAlignment="1">
      <alignment horizontal="left" vertical="top" wrapText="1"/>
    </xf>
    <xf numFmtId="4" fontId="3" fillId="12" borderId="60" xfId="0" applyNumberFormat="1" applyFont="1" applyFill="1" applyBorder="1" applyAlignment="1">
      <alignment horizontal="right" vertical="top" wrapText="1"/>
    </xf>
    <xf numFmtId="0" fontId="5" fillId="0" borderId="18" xfId="0" applyFont="1" applyBorder="1" applyAlignment="1">
      <alignment horizontal="center" vertical="center" wrapText="1"/>
    </xf>
    <xf numFmtId="0" fontId="5" fillId="0" borderId="18" xfId="0" applyFont="1" applyBorder="1" applyAlignment="1">
      <alignment horizontal="left" vertical="top" wrapText="1"/>
    </xf>
    <xf numFmtId="0" fontId="29" fillId="0" borderId="18" xfId="4" applyBorder="1" applyAlignment="1">
      <alignment horizontal="right" vertical="top" wrapText="1"/>
    </xf>
    <xf numFmtId="0" fontId="29" fillId="0" borderId="18" xfId="4" applyBorder="1" applyAlignment="1">
      <alignment horizontal="left" vertical="top" wrapText="1"/>
    </xf>
    <xf numFmtId="0" fontId="5" fillId="0" borderId="18" xfId="0" applyFont="1" applyBorder="1" applyAlignment="1">
      <alignment horizontal="center" vertical="top" wrapText="1"/>
    </xf>
    <xf numFmtId="0" fontId="5" fillId="6" borderId="18" xfId="0" applyFont="1" applyFill="1" applyBorder="1" applyAlignment="1">
      <alignment horizontal="left" vertical="top" wrapText="1"/>
    </xf>
    <xf numFmtId="0" fontId="5" fillId="6" borderId="18" xfId="0" applyFont="1" applyFill="1" applyBorder="1" applyAlignment="1">
      <alignment horizontal="center" vertical="center" wrapText="1"/>
    </xf>
    <xf numFmtId="0" fontId="3" fillId="14" borderId="0" xfId="0" applyFont="1" applyFill="1" applyAlignment="1">
      <alignment horizontal="left" vertical="top" wrapText="1"/>
    </xf>
    <xf numFmtId="0" fontId="3" fillId="14" borderId="73" xfId="0" applyFont="1" applyFill="1" applyBorder="1" applyAlignment="1">
      <alignment horizontal="left" vertical="top" wrapText="1"/>
    </xf>
    <xf numFmtId="0" fontId="3" fillId="14" borderId="18" xfId="0" applyFont="1" applyFill="1" applyBorder="1" applyAlignment="1">
      <alignment horizontal="left" vertical="top" wrapText="1"/>
    </xf>
    <xf numFmtId="166" fontId="5" fillId="0" borderId="18" xfId="0" applyNumberFormat="1" applyFont="1" applyBorder="1" applyAlignment="1">
      <alignment horizontal="right" vertical="top" wrapText="1"/>
    </xf>
    <xf numFmtId="4" fontId="5" fillId="0" borderId="18" xfId="0" applyNumberFormat="1" applyFont="1" applyBorder="1" applyAlignment="1">
      <alignment horizontal="right" vertical="top" wrapText="1"/>
    </xf>
    <xf numFmtId="0" fontId="30" fillId="0" borderId="0" xfId="0" applyFont="1"/>
    <xf numFmtId="4" fontId="5" fillId="0" borderId="18" xfId="0" applyNumberFormat="1" applyFont="1" applyBorder="1" applyAlignment="1">
      <alignment vertical="top" wrapText="1"/>
    </xf>
    <xf numFmtId="4" fontId="5" fillId="4" borderId="74" xfId="0" applyNumberFormat="1" applyFont="1" applyFill="1" applyBorder="1" applyAlignment="1">
      <alignment horizontal="right" vertical="top" wrapText="1"/>
    </xf>
    <xf numFmtId="44" fontId="0" fillId="0" borderId="0" xfId="0" applyNumberFormat="1"/>
    <xf numFmtId="168" fontId="0" fillId="0" borderId="0" xfId="0" applyNumberFormat="1"/>
    <xf numFmtId="0" fontId="0" fillId="0" borderId="18" xfId="0" applyBorder="1" applyAlignment="1">
      <alignment horizontal="center" vertical="center"/>
    </xf>
    <xf numFmtId="168" fontId="0" fillId="0" borderId="18" xfId="0" applyNumberFormat="1" applyBorder="1"/>
    <xf numFmtId="10" fontId="0" fillId="0" borderId="18" xfId="1" applyNumberFormat="1" applyFont="1" applyFill="1" applyBorder="1"/>
    <xf numFmtId="10" fontId="0" fillId="6" borderId="18" xfId="1" applyNumberFormat="1" applyFont="1" applyFill="1" applyBorder="1"/>
    <xf numFmtId="168" fontId="31" fillId="15" borderId="18" xfId="0" applyNumberFormat="1" applyFont="1" applyFill="1" applyBorder="1"/>
    <xf numFmtId="10" fontId="31" fillId="15" borderId="18" xfId="1" applyNumberFormat="1" applyFont="1" applyFill="1" applyBorder="1"/>
    <xf numFmtId="168" fontId="38" fillId="16" borderId="76" xfId="0" applyNumberFormat="1" applyFont="1" applyFill="1" applyBorder="1" applyAlignment="1">
      <alignment horizontal="center" vertical="center"/>
    </xf>
    <xf numFmtId="49" fontId="0" fillId="0" borderId="0" xfId="0" applyNumberFormat="1" applyAlignment="1">
      <alignment horizontal="center"/>
    </xf>
    <xf numFmtId="49" fontId="0" fillId="0" borderId="0" xfId="0" applyNumberFormat="1"/>
    <xf numFmtId="0" fontId="0" fillId="0" borderId="0" xfId="0" applyAlignment="1">
      <alignment horizontal="center"/>
    </xf>
    <xf numFmtId="0" fontId="2" fillId="17" borderId="18" xfId="0" applyFont="1" applyFill="1" applyBorder="1" applyAlignment="1">
      <alignment horizontal="left" vertical="top" wrapText="1"/>
    </xf>
    <xf numFmtId="4" fontId="2" fillId="17" borderId="18" xfId="0" applyNumberFormat="1" applyFont="1" applyFill="1" applyBorder="1" applyAlignment="1">
      <alignment horizontal="right" vertical="top" wrapText="1"/>
    </xf>
    <xf numFmtId="0" fontId="3" fillId="5" borderId="18" xfId="0" applyFont="1" applyFill="1" applyBorder="1" applyAlignment="1">
      <alignment horizontal="right" vertical="center" wrapText="1"/>
    </xf>
    <xf numFmtId="4" fontId="3" fillId="5" borderId="18" xfId="0" applyNumberFormat="1" applyFont="1" applyFill="1" applyBorder="1" applyAlignment="1">
      <alignment horizontal="right" vertical="center" wrapText="1"/>
    </xf>
    <xf numFmtId="0" fontId="41" fillId="5" borderId="18" xfId="0" applyFont="1" applyFill="1" applyBorder="1" applyAlignment="1">
      <alignment horizontal="center" vertical="center" wrapText="1"/>
    </xf>
    <xf numFmtId="4" fontId="42" fillId="5" borderId="18" xfId="0" applyNumberFormat="1" applyFont="1" applyFill="1" applyBorder="1" applyAlignment="1">
      <alignment horizontal="right" vertical="center" wrapText="1"/>
    </xf>
    <xf numFmtId="168" fontId="0" fillId="18" borderId="18" xfId="0" applyNumberFormat="1" applyFill="1" applyBorder="1"/>
    <xf numFmtId="10" fontId="0" fillId="18" borderId="18" xfId="1" applyNumberFormat="1" applyFont="1" applyFill="1" applyBorder="1"/>
    <xf numFmtId="9" fontId="20" fillId="5" borderId="30" xfId="2" applyNumberFormat="1" applyFont="1" applyFill="1" applyBorder="1" applyAlignment="1">
      <alignment horizontal="center" vertical="center" wrapText="1"/>
    </xf>
    <xf numFmtId="0" fontId="43" fillId="0" borderId="11" xfId="0" applyFont="1" applyBorder="1" applyAlignment="1">
      <alignment vertical="center" wrapText="1"/>
    </xf>
    <xf numFmtId="0" fontId="31" fillId="0" borderId="18" xfId="0" applyFont="1" applyBorder="1" applyAlignment="1">
      <alignment horizontal="center" vertical="center"/>
    </xf>
    <xf numFmtId="0" fontId="3" fillId="0" borderId="18" xfId="0" applyFont="1" applyBorder="1" applyAlignment="1">
      <alignment horizontal="left" vertical="top" wrapText="1"/>
    </xf>
    <xf numFmtId="0" fontId="3" fillId="0" borderId="18" xfId="0" applyFont="1" applyBorder="1" applyAlignment="1">
      <alignment horizontal="right" vertical="top" wrapText="1"/>
    </xf>
    <xf numFmtId="0" fontId="3" fillId="0" borderId="18" xfId="0" applyFont="1" applyBorder="1" applyAlignment="1">
      <alignment horizontal="center" vertical="top" wrapText="1"/>
    </xf>
    <xf numFmtId="4" fontId="3" fillId="0" borderId="18" xfId="0" applyNumberFormat="1" applyFont="1" applyBorder="1" applyAlignment="1">
      <alignment horizontal="right" vertical="top" wrapText="1"/>
    </xf>
    <xf numFmtId="0" fontId="43" fillId="0" borderId="18" xfId="0" applyFont="1" applyBorder="1" applyAlignment="1">
      <alignment vertical="center" wrapText="1"/>
    </xf>
    <xf numFmtId="0" fontId="0" fillId="0" borderId="0" xfId="0"/>
    <xf numFmtId="169" fontId="3" fillId="4" borderId="18" xfId="1" applyNumberFormat="1" applyFont="1" applyFill="1" applyBorder="1" applyAlignment="1">
      <alignment horizontal="right" vertical="top" wrapText="1"/>
    </xf>
    <xf numFmtId="0" fontId="44" fillId="6" borderId="18" xfId="0" applyFont="1" applyFill="1" applyBorder="1" applyAlignment="1">
      <alignment horizontal="center" vertical="center" wrapText="1"/>
    </xf>
    <xf numFmtId="0" fontId="44" fillId="6" borderId="18" xfId="0" applyFont="1" applyFill="1" applyBorder="1" applyAlignment="1">
      <alignment horizontal="left" vertical="top" wrapText="1"/>
    </xf>
    <xf numFmtId="0" fontId="44" fillId="6" borderId="18" xfId="0" applyFont="1" applyFill="1" applyBorder="1" applyAlignment="1">
      <alignment horizontal="center" vertical="top" wrapText="1"/>
    </xf>
    <xf numFmtId="0" fontId="3" fillId="4" borderId="18" xfId="0" applyFont="1" applyFill="1" applyBorder="1" applyAlignment="1">
      <alignment horizontal="center" vertical="center" wrapText="1"/>
    </xf>
    <xf numFmtId="10" fontId="11" fillId="0" borderId="18" xfId="1" applyNumberFormat="1" applyFont="1" applyFill="1" applyBorder="1"/>
    <xf numFmtId="44" fontId="0" fillId="6" borderId="18" xfId="0" applyNumberFormat="1" applyFill="1" applyBorder="1"/>
    <xf numFmtId="0" fontId="30" fillId="0" borderId="18" xfId="0" applyFont="1" applyBorder="1" applyAlignment="1">
      <alignment horizontal="center"/>
    </xf>
    <xf numFmtId="0" fontId="30" fillId="0" borderId="0" xfId="0" applyFont="1" applyAlignment="1">
      <alignment horizontal="center" vertical="center"/>
    </xf>
    <xf numFmtId="10" fontId="0" fillId="6" borderId="18" xfId="0" applyNumberFormat="1" applyFill="1" applyBorder="1"/>
    <xf numFmtId="0" fontId="0" fillId="6" borderId="0" xfId="0" applyFill="1"/>
    <xf numFmtId="44" fontId="45" fillId="6" borderId="18" xfId="0" applyNumberFormat="1" applyFont="1" applyFill="1" applyBorder="1"/>
    <xf numFmtId="168" fontId="45" fillId="6" borderId="18" xfId="0" applyNumberFormat="1" applyFont="1" applyFill="1" applyBorder="1"/>
    <xf numFmtId="0" fontId="0" fillId="6" borderId="18" xfId="0" applyNumberFormat="1" applyFill="1" applyBorder="1"/>
    <xf numFmtId="10" fontId="46" fillId="6" borderId="18" xfId="0" applyNumberFormat="1" applyFont="1" applyFill="1" applyBorder="1"/>
    <xf numFmtId="44" fontId="45" fillId="0" borderId="72" xfId="0" applyNumberFormat="1" applyFont="1" applyBorder="1"/>
    <xf numFmtId="0" fontId="45" fillId="0" borderId="72" xfId="0" applyFont="1" applyBorder="1"/>
    <xf numFmtId="0" fontId="0" fillId="0" borderId="72" xfId="0" applyBorder="1"/>
    <xf numFmtId="2" fontId="0" fillId="6" borderId="0" xfId="0" applyNumberFormat="1" applyFill="1"/>
    <xf numFmtId="0" fontId="1" fillId="3" borderId="18" xfId="0" applyFont="1" applyFill="1" applyBorder="1" applyAlignment="1">
      <alignment horizontal="left" vertical="top" wrapText="1"/>
    </xf>
    <xf numFmtId="0" fontId="1" fillId="3" borderId="18" xfId="0" applyFont="1" applyFill="1" applyBorder="1" applyAlignment="1">
      <alignment horizontal="center" vertical="top" wrapText="1"/>
    </xf>
    <xf numFmtId="0" fontId="0" fillId="0" borderId="0" xfId="0" applyFill="1"/>
    <xf numFmtId="4" fontId="3" fillId="0" borderId="18" xfId="0" applyNumberFormat="1" applyFont="1" applyFill="1" applyBorder="1" applyAlignment="1">
      <alignment horizontal="right" vertical="center" wrapText="1"/>
    </xf>
    <xf numFmtId="4" fontId="3" fillId="0" borderId="18" xfId="0" applyNumberFormat="1" applyFont="1" applyFill="1" applyBorder="1" applyAlignment="1">
      <alignment horizontal="right" vertical="top" wrapText="1"/>
    </xf>
    <xf numFmtId="4" fontId="0" fillId="0" borderId="0" xfId="0" applyNumberFormat="1" applyFill="1"/>
    <xf numFmtId="0" fontId="0" fillId="0" borderId="0" xfId="0" applyFill="1" applyBorder="1"/>
    <xf numFmtId="4" fontId="3" fillId="0" borderId="0" xfId="0" applyNumberFormat="1" applyFont="1" applyFill="1" applyBorder="1" applyAlignment="1">
      <alignment horizontal="right" vertical="center" wrapText="1"/>
    </xf>
    <xf numFmtId="4" fontId="3" fillId="0" borderId="0" xfId="0" applyNumberFormat="1" applyFont="1" applyFill="1" applyBorder="1" applyAlignment="1">
      <alignment horizontal="right" vertical="top" wrapText="1"/>
    </xf>
    <xf numFmtId="4" fontId="2" fillId="0" borderId="0" xfId="0" applyNumberFormat="1" applyFont="1" applyFill="1" applyBorder="1" applyAlignment="1">
      <alignment horizontal="right" vertical="top" wrapText="1"/>
    </xf>
    <xf numFmtId="0" fontId="4" fillId="3" borderId="65" xfId="0" applyFont="1" applyFill="1" applyBorder="1" applyAlignment="1">
      <alignment horizontal="left" vertical="top" wrapText="1"/>
    </xf>
    <xf numFmtId="0" fontId="1" fillId="3" borderId="64" xfId="0" applyFont="1" applyFill="1" applyBorder="1" applyAlignment="1">
      <alignment horizontal="left" vertical="top" wrapText="1"/>
    </xf>
    <xf numFmtId="0" fontId="1" fillId="3" borderId="65" xfId="0" applyFont="1" applyFill="1" applyBorder="1" applyAlignment="1">
      <alignment horizontal="right" vertical="top" wrapText="1"/>
    </xf>
    <xf numFmtId="0" fontId="2" fillId="17" borderId="64" xfId="0" applyFont="1" applyFill="1" applyBorder="1" applyAlignment="1">
      <alignment horizontal="left" vertical="top" wrapText="1"/>
    </xf>
    <xf numFmtId="164" fontId="2" fillId="17" borderId="65" xfId="0" applyNumberFormat="1" applyFont="1" applyFill="1" applyBorder="1" applyAlignment="1">
      <alignment horizontal="right" vertical="top" wrapText="1"/>
    </xf>
    <xf numFmtId="0" fontId="3" fillId="4" borderId="64" xfId="0" applyFont="1" applyFill="1" applyBorder="1" applyAlignment="1">
      <alignment horizontal="left" vertical="top" wrapText="1"/>
    </xf>
    <xf numFmtId="164" fontId="3" fillId="4" borderId="65" xfId="0" applyNumberFormat="1" applyFont="1" applyFill="1" applyBorder="1" applyAlignment="1">
      <alignment horizontal="right" vertical="top" wrapText="1"/>
    </xf>
    <xf numFmtId="0" fontId="2" fillId="2" borderId="64" xfId="0" applyFont="1" applyFill="1" applyBorder="1" applyAlignment="1">
      <alignment horizontal="left" vertical="top" wrapText="1"/>
    </xf>
    <xf numFmtId="164" fontId="2" fillId="2" borderId="65" xfId="0" applyNumberFormat="1" applyFont="1" applyFill="1" applyBorder="1" applyAlignment="1">
      <alignment horizontal="right" vertical="top" wrapText="1"/>
    </xf>
    <xf numFmtId="0" fontId="3" fillId="0" borderId="64" xfId="0" applyFont="1" applyBorder="1" applyAlignment="1">
      <alignment horizontal="left" vertical="top" wrapText="1"/>
    </xf>
    <xf numFmtId="164" fontId="3" fillId="0" borderId="65" xfId="0" applyNumberFormat="1" applyFont="1" applyBorder="1" applyAlignment="1">
      <alignment horizontal="right" vertical="top" wrapText="1"/>
    </xf>
    <xf numFmtId="164" fontId="3" fillId="4" borderId="65" xfId="0" applyNumberFormat="1" applyFont="1" applyFill="1" applyBorder="1" applyAlignment="1">
      <alignment horizontal="right" vertical="center" wrapText="1"/>
    </xf>
    <xf numFmtId="0" fontId="3" fillId="5" borderId="64" xfId="0" applyFont="1" applyFill="1" applyBorder="1" applyAlignment="1">
      <alignment horizontal="right" vertical="center" wrapText="1"/>
    </xf>
    <xf numFmtId="164" fontId="3" fillId="5" borderId="65" xfId="0" applyNumberFormat="1" applyFont="1" applyFill="1" applyBorder="1" applyAlignment="1">
      <alignment horizontal="right" vertical="center" wrapText="1"/>
    </xf>
    <xf numFmtId="0" fontId="0" fillId="0" borderId="83" xfId="0" applyBorder="1"/>
    <xf numFmtId="0" fontId="0" fillId="0" borderId="84" xfId="0" applyBorder="1"/>
    <xf numFmtId="4" fontId="0" fillId="0" borderId="84" xfId="0" applyNumberFormat="1" applyBorder="1"/>
    <xf numFmtId="0" fontId="0" fillId="0" borderId="85" xfId="0" applyBorder="1"/>
    <xf numFmtId="0" fontId="20" fillId="7" borderId="31" xfId="2" applyFont="1" applyFill="1" applyBorder="1" applyAlignment="1">
      <alignment horizontal="center" vertical="center"/>
    </xf>
    <xf numFmtId="0" fontId="20" fillId="7" borderId="32" xfId="2" applyFont="1" applyFill="1" applyBorder="1" applyAlignment="1">
      <alignment horizontal="center" vertical="center"/>
    </xf>
    <xf numFmtId="0" fontId="20" fillId="7" borderId="37" xfId="2" applyFont="1" applyFill="1" applyBorder="1" applyAlignment="1">
      <alignment horizontal="center" vertical="center"/>
    </xf>
    <xf numFmtId="0" fontId="19" fillId="10" borderId="31" xfId="2" applyFont="1" applyFill="1" applyBorder="1" applyAlignment="1">
      <alignment horizontal="left" vertical="center" wrapText="1"/>
    </xf>
    <xf numFmtId="0" fontId="19" fillId="10" borderId="32" xfId="2" applyFont="1" applyFill="1" applyBorder="1" applyAlignment="1">
      <alignment horizontal="left" vertical="center" wrapText="1"/>
    </xf>
    <xf numFmtId="0" fontId="19" fillId="10" borderId="37" xfId="2" applyFont="1" applyFill="1" applyBorder="1" applyAlignment="1">
      <alignment horizontal="left" vertical="center" wrapText="1"/>
    </xf>
    <xf numFmtId="10" fontId="20" fillId="10" borderId="30" xfId="3" applyNumberFormat="1" applyFont="1" applyFill="1" applyBorder="1" applyAlignment="1">
      <alignment horizontal="center" vertical="center"/>
    </xf>
    <xf numFmtId="10" fontId="20" fillId="10" borderId="45" xfId="3" applyNumberFormat="1" applyFont="1" applyFill="1" applyBorder="1" applyAlignment="1">
      <alignment horizontal="center" vertical="center"/>
    </xf>
    <xf numFmtId="10" fontId="20" fillId="5" borderId="30" xfId="3" applyNumberFormat="1" applyFont="1" applyFill="1" applyBorder="1" applyAlignment="1">
      <alignment horizontal="center" vertical="center"/>
    </xf>
    <xf numFmtId="10" fontId="20" fillId="5" borderId="45" xfId="3" applyNumberFormat="1" applyFont="1" applyFill="1" applyBorder="1" applyAlignment="1">
      <alignment horizontal="center" vertical="center"/>
    </xf>
    <xf numFmtId="10" fontId="20" fillId="10" borderId="38" xfId="3" applyNumberFormat="1" applyFont="1" applyFill="1" applyBorder="1" applyAlignment="1">
      <alignment horizontal="center" vertical="center"/>
    </xf>
    <xf numFmtId="10" fontId="20" fillId="10" borderId="39" xfId="3" applyNumberFormat="1" applyFont="1" applyFill="1" applyBorder="1" applyAlignment="1">
      <alignment horizontal="center" vertical="center"/>
    </xf>
    <xf numFmtId="10" fontId="20" fillId="10" borderId="41" xfId="3" applyNumberFormat="1" applyFont="1" applyFill="1" applyBorder="1" applyAlignment="1">
      <alignment horizontal="center" vertical="center"/>
    </xf>
    <xf numFmtId="10" fontId="20" fillId="10" borderId="42" xfId="3" applyNumberFormat="1" applyFont="1" applyFill="1" applyBorder="1" applyAlignment="1">
      <alignment horizontal="center" vertical="center"/>
    </xf>
    <xf numFmtId="0" fontId="19" fillId="0" borderId="31" xfId="2" applyFont="1" applyBorder="1" applyAlignment="1">
      <alignment horizontal="left" vertical="center"/>
    </xf>
    <xf numFmtId="0" fontId="19" fillId="0" borderId="32" xfId="2" applyFont="1" applyBorder="1" applyAlignment="1">
      <alignment horizontal="left" vertical="center"/>
    </xf>
    <xf numFmtId="0" fontId="19" fillId="0" borderId="37" xfId="2" applyFont="1" applyBorder="1" applyAlignment="1">
      <alignment horizontal="left" vertical="center"/>
    </xf>
    <xf numFmtId="0" fontId="20" fillId="0" borderId="38" xfId="2" applyFont="1" applyBorder="1" applyAlignment="1">
      <alignment horizontal="center" vertical="center"/>
    </xf>
    <xf numFmtId="0" fontId="20" fillId="0" borderId="39" xfId="2" applyFont="1" applyBorder="1" applyAlignment="1">
      <alignment horizontal="center" vertical="center"/>
    </xf>
    <xf numFmtId="0" fontId="20" fillId="0" borderId="41" xfId="2" applyFont="1" applyBorder="1" applyAlignment="1">
      <alignment horizontal="center" vertical="center"/>
    </xf>
    <xf numFmtId="0" fontId="20" fillId="0" borderId="42" xfId="2" applyFont="1" applyBorder="1" applyAlignment="1">
      <alignment horizontal="center" vertical="center"/>
    </xf>
    <xf numFmtId="0" fontId="22" fillId="7" borderId="38" xfId="2" applyFont="1" applyFill="1" applyBorder="1" applyAlignment="1">
      <alignment horizontal="center" vertical="center"/>
    </xf>
    <xf numFmtId="0" fontId="22" fillId="7" borderId="40" xfId="2" applyFont="1" applyFill="1" applyBorder="1" applyAlignment="1">
      <alignment horizontal="center" vertical="center"/>
    </xf>
    <xf numFmtId="0" fontId="20" fillId="7" borderId="41" xfId="2" applyFont="1" applyFill="1" applyBorder="1" applyAlignment="1">
      <alignment horizontal="center" vertical="center"/>
    </xf>
    <xf numFmtId="0" fontId="20" fillId="7" borderId="43" xfId="2" applyFont="1" applyFill="1" applyBorder="1" applyAlignment="1">
      <alignment horizontal="center" vertical="center"/>
    </xf>
    <xf numFmtId="0" fontId="19" fillId="0" borderId="31" xfId="2" applyFont="1" applyBorder="1" applyAlignment="1">
      <alignment horizontal="right" vertical="center"/>
    </xf>
    <xf numFmtId="0" fontId="19" fillId="0" borderId="33" xfId="2" applyFont="1" applyBorder="1" applyAlignment="1">
      <alignment horizontal="right" vertical="center"/>
    </xf>
    <xf numFmtId="10" fontId="23" fillId="0" borderId="31" xfId="3" applyNumberFormat="1" applyFont="1" applyBorder="1" applyAlignment="1">
      <alignment horizontal="center" vertical="center"/>
    </xf>
    <xf numFmtId="10" fontId="23" fillId="0" borderId="33" xfId="3" applyNumberFormat="1" applyFont="1" applyBorder="1" applyAlignment="1">
      <alignment horizontal="center" vertical="center"/>
    </xf>
    <xf numFmtId="165" fontId="20" fillId="0" borderId="35" xfId="3" applyNumberFormat="1" applyFont="1" applyBorder="1" applyAlignment="1">
      <alignment horizontal="center" vertical="center"/>
    </xf>
    <xf numFmtId="165" fontId="20" fillId="0" borderId="44" xfId="3" applyNumberFormat="1" applyFont="1" applyBorder="1" applyAlignment="1">
      <alignment horizontal="center" vertical="center"/>
    </xf>
    <xf numFmtId="165" fontId="20" fillId="0" borderId="29" xfId="3" applyNumberFormat="1" applyFont="1" applyBorder="1" applyAlignment="1">
      <alignment horizontal="center" vertical="center"/>
    </xf>
    <xf numFmtId="10" fontId="19" fillId="0" borderId="31" xfId="1" applyNumberFormat="1" applyFont="1" applyBorder="1" applyAlignment="1">
      <alignment horizontal="center" vertical="center"/>
    </xf>
    <xf numFmtId="10" fontId="19" fillId="0" borderId="33" xfId="1" applyNumberFormat="1" applyFont="1" applyBorder="1" applyAlignment="1">
      <alignment horizontal="center" vertical="center"/>
    </xf>
    <xf numFmtId="9" fontId="19" fillId="0" borderId="31" xfId="3" applyFont="1" applyBorder="1" applyAlignment="1">
      <alignment horizontal="center" vertical="center"/>
    </xf>
    <xf numFmtId="9" fontId="19" fillId="0" borderId="33" xfId="3" applyFont="1" applyBorder="1" applyAlignment="1">
      <alignment horizontal="center" vertical="center"/>
    </xf>
    <xf numFmtId="10" fontId="19" fillId="0" borderId="31" xfId="3" applyNumberFormat="1" applyFont="1" applyBorder="1" applyAlignment="1">
      <alignment horizontal="center" vertical="center"/>
    </xf>
    <xf numFmtId="10" fontId="19" fillId="0" borderId="33" xfId="3" applyNumberFormat="1" applyFont="1" applyBorder="1" applyAlignment="1">
      <alignment horizontal="center" vertical="center"/>
    </xf>
    <xf numFmtId="10" fontId="19" fillId="0" borderId="31" xfId="2" applyNumberFormat="1" applyFont="1" applyBorder="1" applyAlignment="1">
      <alignment horizontal="center" vertical="center"/>
    </xf>
    <xf numFmtId="10" fontId="19" fillId="0" borderId="33" xfId="2" applyNumberFormat="1" applyFont="1" applyBorder="1" applyAlignment="1">
      <alignment horizontal="center" vertical="center"/>
    </xf>
    <xf numFmtId="10" fontId="20" fillId="0" borderId="31" xfId="3" applyNumberFormat="1" applyFont="1" applyBorder="1" applyAlignment="1">
      <alignment horizontal="center" vertical="center"/>
    </xf>
    <xf numFmtId="10" fontId="20" fillId="0" borderId="33" xfId="3" applyNumberFormat="1" applyFont="1" applyBorder="1" applyAlignment="1">
      <alignment horizontal="center" vertical="center"/>
    </xf>
    <xf numFmtId="10" fontId="19" fillId="10" borderId="31" xfId="3" applyNumberFormat="1" applyFont="1" applyFill="1" applyBorder="1" applyAlignment="1">
      <alignment horizontal="center" vertical="center"/>
    </xf>
    <xf numFmtId="10" fontId="19" fillId="10" borderId="33" xfId="3" applyNumberFormat="1" applyFont="1" applyFill="1" applyBorder="1" applyAlignment="1">
      <alignment horizontal="center" vertical="center"/>
    </xf>
    <xf numFmtId="0" fontId="5" fillId="0" borderId="0" xfId="0" applyFont="1" applyAlignment="1">
      <alignment horizontal="center" wrapText="1"/>
    </xf>
    <xf numFmtId="0" fontId="5" fillId="0" borderId="0" xfId="0" applyFont="1" applyAlignment="1">
      <alignment horizontal="center"/>
    </xf>
    <xf numFmtId="0" fontId="14" fillId="0" borderId="20" xfId="0" applyFont="1" applyBorder="1" applyAlignment="1">
      <alignment horizontal="left"/>
    </xf>
    <xf numFmtId="0" fontId="14" fillId="0" borderId="21" xfId="0" applyFont="1" applyBorder="1" applyAlignment="1">
      <alignment horizontal="left"/>
    </xf>
    <xf numFmtId="0" fontId="14" fillId="0" borderId="22" xfId="0" applyFont="1" applyBorder="1" applyAlignment="1">
      <alignment horizontal="left"/>
    </xf>
    <xf numFmtId="0" fontId="15" fillId="0" borderId="23" xfId="0" applyFont="1" applyBorder="1" applyAlignment="1">
      <alignment horizontal="center" vertical="center"/>
    </xf>
    <xf numFmtId="0" fontId="15" fillId="0" borderId="0" xfId="0" applyFont="1" applyAlignment="1">
      <alignment horizontal="center" vertical="center"/>
    </xf>
    <xf numFmtId="0" fontId="15" fillId="0" borderId="24" xfId="0" applyFont="1" applyBorder="1" applyAlignment="1">
      <alignment horizontal="center" vertical="center"/>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13" fillId="6" borderId="19" xfId="2" applyFont="1" applyFill="1" applyBorder="1" applyAlignment="1">
      <alignment horizontal="center" vertical="center" wrapText="1"/>
    </xf>
    <xf numFmtId="0" fontId="20" fillId="6" borderId="19" xfId="2" applyFont="1" applyFill="1" applyBorder="1" applyAlignment="1">
      <alignment horizontal="left" vertical="center" wrapText="1"/>
    </xf>
    <xf numFmtId="14" fontId="20" fillId="6" borderId="20" xfId="2" applyNumberFormat="1" applyFont="1" applyFill="1" applyBorder="1" applyAlignment="1">
      <alignment horizontal="center" vertical="center" wrapText="1"/>
    </xf>
    <xf numFmtId="0" fontId="20" fillId="6" borderId="22" xfId="2" applyFont="1" applyFill="1" applyBorder="1" applyAlignment="1">
      <alignment horizontal="center" vertical="center" wrapText="1"/>
    </xf>
    <xf numFmtId="0" fontId="16" fillId="7" borderId="20" xfId="2" applyFont="1" applyFill="1" applyBorder="1" applyAlignment="1">
      <alignment horizontal="center" vertical="center" wrapText="1"/>
    </xf>
    <xf numFmtId="0" fontId="16" fillId="7" borderId="21" xfId="2" applyFont="1" applyFill="1" applyBorder="1" applyAlignment="1">
      <alignment horizontal="center" vertical="center" wrapText="1"/>
    </xf>
    <xf numFmtId="0" fontId="16" fillId="7" borderId="22" xfId="2" applyFont="1" applyFill="1" applyBorder="1" applyAlignment="1">
      <alignment horizontal="center" vertical="center" wrapText="1"/>
    </xf>
    <xf numFmtId="0" fontId="17" fillId="8" borderId="28" xfId="2" applyFont="1" applyFill="1" applyBorder="1" applyAlignment="1">
      <alignment horizontal="center" vertical="center" wrapText="1"/>
    </xf>
    <xf numFmtId="0" fontId="17" fillId="8" borderId="30" xfId="2" applyFont="1" applyFill="1" applyBorder="1" applyAlignment="1">
      <alignment horizontal="center" vertical="center" wrapText="1"/>
    </xf>
    <xf numFmtId="0" fontId="17" fillId="8" borderId="29" xfId="2" applyFont="1" applyFill="1" applyBorder="1" applyAlignment="1">
      <alignment horizontal="center" vertical="center" wrapText="1"/>
    </xf>
    <xf numFmtId="0" fontId="17" fillId="8" borderId="34" xfId="2" applyFont="1" applyFill="1" applyBorder="1" applyAlignment="1">
      <alignment horizontal="center" vertical="center" wrapText="1"/>
    </xf>
    <xf numFmtId="0" fontId="17" fillId="8" borderId="35" xfId="2" applyFont="1" applyFill="1" applyBorder="1" applyAlignment="1">
      <alignment horizontal="center" vertical="center" wrapText="1"/>
    </xf>
    <xf numFmtId="0" fontId="17" fillId="8" borderId="31" xfId="2" applyFont="1" applyFill="1" applyBorder="1" applyAlignment="1">
      <alignment horizontal="center" vertical="center" wrapText="1"/>
    </xf>
    <xf numFmtId="0" fontId="17" fillId="8" borderId="32" xfId="2" applyFont="1" applyFill="1" applyBorder="1" applyAlignment="1">
      <alignment horizontal="center" vertical="center" wrapText="1"/>
    </xf>
    <xf numFmtId="0" fontId="17" fillId="8" borderId="33" xfId="2" applyFont="1" applyFill="1" applyBorder="1" applyAlignment="1">
      <alignment horizontal="center" vertical="center" wrapText="1"/>
    </xf>
    <xf numFmtId="0" fontId="1" fillId="3" borderId="1" xfId="0" applyFont="1" applyFill="1" applyBorder="1" applyAlignment="1">
      <alignment horizontal="left" vertical="top" wrapText="1"/>
    </xf>
    <xf numFmtId="0" fontId="3" fillId="12" borderId="1" xfId="0" applyFont="1" applyFill="1" applyBorder="1" applyAlignment="1">
      <alignment horizontal="left" vertical="top" wrapText="1"/>
    </xf>
    <xf numFmtId="0" fontId="5" fillId="0" borderId="64" xfId="0" applyFont="1" applyBorder="1" applyAlignment="1">
      <alignment horizontal="center" vertical="top" wrapText="1"/>
    </xf>
    <xf numFmtId="0" fontId="5" fillId="0" borderId="18" xfId="0" applyFont="1" applyBorder="1" applyAlignment="1">
      <alignment horizontal="center" vertical="top" wrapText="1"/>
    </xf>
    <xf numFmtId="4" fontId="5" fillId="0" borderId="18" xfId="0" applyNumberFormat="1" applyFont="1" applyBorder="1" applyAlignment="1">
      <alignment horizontal="center" vertical="top" wrapText="1"/>
    </xf>
    <xf numFmtId="4" fontId="5" fillId="0" borderId="65" xfId="0" applyNumberFormat="1" applyFont="1" applyBorder="1" applyAlignment="1">
      <alignment horizontal="center" vertical="top" wrapText="1"/>
    </xf>
    <xf numFmtId="0" fontId="5" fillId="0" borderId="18" xfId="0" applyFont="1" applyBorder="1" applyAlignment="1">
      <alignment horizontal="left" vertical="center" wrapText="1"/>
    </xf>
    <xf numFmtId="0" fontId="5" fillId="0" borderId="69" xfId="0" applyFont="1" applyBorder="1" applyAlignment="1">
      <alignment horizontal="left" vertical="top" wrapText="1"/>
    </xf>
    <xf numFmtId="0" fontId="5" fillId="0" borderId="70" xfId="0" applyFont="1" applyBorder="1" applyAlignment="1">
      <alignment horizontal="left" vertical="top" wrapText="1"/>
    </xf>
    <xf numFmtId="0" fontId="5" fillId="0" borderId="71" xfId="0" applyFont="1" applyBorder="1" applyAlignment="1">
      <alignment horizontal="left" vertical="top" wrapText="1"/>
    </xf>
    <xf numFmtId="14" fontId="5" fillId="0" borderId="18" xfId="0" applyNumberFormat="1" applyFont="1" applyBorder="1" applyAlignment="1">
      <alignment horizontal="center" vertical="top" wrapText="1"/>
    </xf>
    <xf numFmtId="0" fontId="5" fillId="0" borderId="72" xfId="0" applyFont="1" applyBorder="1" applyAlignment="1">
      <alignment horizontal="center" vertical="top" wrapText="1"/>
    </xf>
    <xf numFmtId="0" fontId="5" fillId="0" borderId="1" xfId="0" applyFont="1" applyBorder="1" applyAlignment="1">
      <alignment horizontal="left" vertical="top" wrapText="1"/>
    </xf>
    <xf numFmtId="0" fontId="1" fillId="3" borderId="18" xfId="0" applyFont="1" applyFill="1" applyBorder="1" applyAlignment="1">
      <alignment horizontal="left" vertical="top" wrapText="1"/>
    </xf>
    <xf numFmtId="0" fontId="3" fillId="12" borderId="18" xfId="0" applyFont="1" applyFill="1" applyBorder="1" applyAlignment="1">
      <alignment horizontal="left" vertical="top" wrapText="1"/>
    </xf>
    <xf numFmtId="0" fontId="5" fillId="0" borderId="72"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8" xfId="0" applyFont="1" applyBorder="1" applyAlignment="1">
      <alignment horizontal="left" vertical="top" wrapText="1"/>
    </xf>
    <xf numFmtId="0" fontId="5" fillId="0" borderId="64" xfId="0" applyFont="1" applyBorder="1" applyAlignment="1">
      <alignment horizontal="center" vertical="center" wrapText="1"/>
    </xf>
    <xf numFmtId="0" fontId="5" fillId="0" borderId="70" xfId="0" applyFont="1" applyBorder="1" applyAlignment="1">
      <alignment horizontal="center" vertical="top" wrapText="1"/>
    </xf>
    <xf numFmtId="0" fontId="5" fillId="0" borderId="68" xfId="0" applyFont="1" applyBorder="1" applyAlignment="1">
      <alignment horizontal="center" vertical="top" wrapText="1"/>
    </xf>
    <xf numFmtId="0" fontId="5" fillId="6" borderId="18" xfId="0" applyFont="1" applyFill="1" applyBorder="1" applyAlignment="1">
      <alignment horizontal="center" vertical="top" wrapText="1"/>
    </xf>
    <xf numFmtId="0" fontId="5" fillId="0" borderId="72" xfId="0" applyFont="1" applyBorder="1" applyAlignment="1">
      <alignment horizontal="left" vertical="top" wrapText="1"/>
    </xf>
    <xf numFmtId="0" fontId="5" fillId="0" borderId="68" xfId="0" applyFont="1" applyBorder="1" applyAlignment="1">
      <alignment horizontal="left" vertical="top" wrapText="1"/>
    </xf>
    <xf numFmtId="0" fontId="0" fillId="0" borderId="53" xfId="0" applyBorder="1" applyAlignment="1">
      <alignment horizontal="center" wrapText="1"/>
    </xf>
    <xf numFmtId="0" fontId="0" fillId="0" borderId="53" xfId="0" applyBorder="1" applyAlignment="1">
      <alignment horizontal="center"/>
    </xf>
    <xf numFmtId="0" fontId="0" fillId="0" borderId="0" xfId="0" applyAlignment="1">
      <alignment horizontal="center"/>
    </xf>
    <xf numFmtId="0" fontId="1" fillId="3" borderId="62" xfId="0" applyFont="1" applyFill="1" applyBorder="1" applyAlignment="1">
      <alignment horizontal="left" vertical="top" wrapText="1"/>
    </xf>
    <xf numFmtId="0" fontId="5" fillId="4" borderId="18" xfId="0" applyFont="1" applyFill="1" applyBorder="1" applyAlignment="1">
      <alignment horizontal="left" vertical="top" wrapText="1"/>
    </xf>
    <xf numFmtId="0" fontId="5" fillId="6" borderId="64" xfId="0" applyFont="1" applyFill="1" applyBorder="1" applyAlignment="1">
      <alignment horizontal="center" vertical="top" wrapText="1"/>
    </xf>
    <xf numFmtId="0" fontId="1" fillId="11" borderId="16"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46" xfId="0" applyFont="1" applyBorder="1" applyAlignment="1">
      <alignment horizontal="center" vertical="center"/>
    </xf>
    <xf numFmtId="0" fontId="6" fillId="0" borderId="4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1" fillId="11" borderId="5" xfId="0" applyFont="1" applyFill="1" applyBorder="1" applyAlignment="1">
      <alignment horizontal="left" vertical="top" wrapText="1"/>
    </xf>
    <xf numFmtId="0" fontId="1" fillId="11" borderId="6" xfId="0" applyFont="1" applyFill="1" applyBorder="1" applyAlignment="1">
      <alignment horizontal="left" vertical="top" wrapText="1"/>
    </xf>
    <xf numFmtId="0" fontId="1" fillId="11" borderId="7" xfId="0" applyFont="1" applyFill="1" applyBorder="1" applyAlignment="1">
      <alignment horizontal="left" vertical="top" wrapText="1"/>
    </xf>
    <xf numFmtId="0" fontId="1" fillId="0" borderId="11" xfId="0" applyFont="1" applyBorder="1" applyAlignment="1">
      <alignment vertical="center"/>
    </xf>
    <xf numFmtId="0" fontId="1" fillId="0" borderId="12" xfId="0" applyFont="1" applyBorder="1" applyAlignment="1">
      <alignment vertical="center"/>
    </xf>
    <xf numFmtId="0" fontId="1" fillId="0" borderId="15" xfId="0" applyFont="1" applyBorder="1" applyAlignment="1">
      <alignment vertical="center"/>
    </xf>
    <xf numFmtId="0" fontId="10" fillId="11" borderId="2" xfId="0" applyFont="1" applyFill="1" applyBorder="1" applyAlignment="1">
      <alignment horizontal="left" vertical="center" wrapText="1"/>
    </xf>
    <xf numFmtId="0" fontId="8" fillId="11" borderId="3" xfId="0" applyFont="1" applyFill="1" applyBorder="1" applyAlignment="1">
      <alignment horizontal="left" vertical="center" wrapText="1"/>
    </xf>
    <xf numFmtId="0" fontId="8" fillId="11" borderId="4" xfId="0" applyFont="1" applyFill="1" applyBorder="1" applyAlignment="1">
      <alignment horizontal="left" vertical="center" wrapText="1"/>
    </xf>
    <xf numFmtId="10" fontId="26" fillId="11" borderId="11" xfId="0" applyNumberFormat="1" applyFont="1" applyFill="1" applyBorder="1" applyAlignment="1">
      <alignment horizontal="center" vertical="center" wrapText="1"/>
    </xf>
    <xf numFmtId="0" fontId="26" fillId="11" borderId="12" xfId="0" applyFont="1" applyFill="1" applyBorder="1" applyAlignment="1">
      <alignment horizontal="center" vertical="center" wrapText="1"/>
    </xf>
    <xf numFmtId="0" fontId="26" fillId="11" borderId="49"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10" fillId="11" borderId="8"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9" xfId="0" applyFont="1" applyFill="1" applyBorder="1" applyAlignment="1">
      <alignment horizontal="left" vertical="center" wrapText="1"/>
    </xf>
    <xf numFmtId="0" fontId="10" fillId="11" borderId="48" xfId="0" applyFont="1" applyFill="1" applyBorder="1" applyAlignment="1">
      <alignment horizontal="left" vertical="center" wrapText="1"/>
    </xf>
    <xf numFmtId="0" fontId="10" fillId="11" borderId="46" xfId="0" applyFont="1" applyFill="1" applyBorder="1" applyAlignment="1">
      <alignment horizontal="left" vertical="center" wrapText="1"/>
    </xf>
    <xf numFmtId="0" fontId="10" fillId="11" borderId="47" xfId="0" applyFont="1" applyFill="1" applyBorder="1" applyAlignment="1">
      <alignment horizontal="left" vertical="center" wrapText="1"/>
    </xf>
    <xf numFmtId="14" fontId="1" fillId="11" borderId="5" xfId="0" applyNumberFormat="1" applyFont="1" applyFill="1" applyBorder="1" applyAlignment="1">
      <alignment horizontal="left" vertical="top" wrapText="1"/>
    </xf>
    <xf numFmtId="0" fontId="5" fillId="3" borderId="0" xfId="0" applyFont="1" applyFill="1" applyAlignment="1">
      <alignment horizontal="center" wrapText="1"/>
    </xf>
    <xf numFmtId="0" fontId="5" fillId="3" borderId="0" xfId="0" applyFont="1" applyFill="1" applyAlignment="1">
      <alignment horizontal="right" vertical="top" wrapText="1"/>
    </xf>
    <xf numFmtId="0" fontId="5" fillId="13" borderId="1" xfId="0" applyFont="1" applyFill="1" applyBorder="1" applyAlignment="1">
      <alignment horizontal="left" vertical="top" wrapText="1"/>
    </xf>
    <xf numFmtId="0" fontId="1" fillId="3" borderId="0" xfId="0" applyFont="1" applyFill="1" applyAlignment="1">
      <alignment horizontal="center" wrapText="1"/>
    </xf>
    <xf numFmtId="0" fontId="0" fillId="0" borderId="0" xfId="0"/>
    <xf numFmtId="0" fontId="4" fillId="3" borderId="0" xfId="0" applyFont="1" applyFill="1" applyAlignment="1">
      <alignment horizontal="right" vertical="top" wrapText="1"/>
    </xf>
    <xf numFmtId="0" fontId="5" fillId="4" borderId="1" xfId="0" applyFont="1" applyFill="1" applyBorder="1" applyAlignment="1">
      <alignment horizontal="left" vertical="top" wrapText="1"/>
    </xf>
    <xf numFmtId="0" fontId="1" fillId="3" borderId="51"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64"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65" xfId="0" applyFont="1" applyFill="1" applyBorder="1" applyAlignment="1">
      <alignment horizontal="center" vertical="top" wrapText="1"/>
    </xf>
    <xf numFmtId="0" fontId="5" fillId="3" borderId="82" xfId="0" applyFont="1" applyFill="1" applyBorder="1" applyAlignment="1">
      <alignment horizontal="center" wrapText="1"/>
    </xf>
    <xf numFmtId="0" fontId="5" fillId="3" borderId="0" xfId="0" applyFont="1" applyFill="1" applyBorder="1" applyAlignment="1">
      <alignment horizontal="center" wrapText="1"/>
    </xf>
    <xf numFmtId="0" fontId="5" fillId="3" borderId="73" xfId="0" applyFont="1" applyFill="1" applyBorder="1" applyAlignment="1">
      <alignment horizontal="center" wrapText="1"/>
    </xf>
    <xf numFmtId="0" fontId="6" fillId="0" borderId="61" xfId="0" applyFont="1" applyBorder="1" applyAlignment="1">
      <alignment horizontal="center" vertical="center"/>
    </xf>
    <xf numFmtId="0" fontId="6" fillId="0" borderId="62" xfId="0" applyFont="1" applyBorder="1" applyAlignment="1">
      <alignment horizontal="center" vertical="center"/>
    </xf>
    <xf numFmtId="0" fontId="6" fillId="0" borderId="64" xfId="0" applyFont="1" applyBorder="1" applyAlignment="1">
      <alignment horizontal="center" vertical="center"/>
    </xf>
    <xf numFmtId="0" fontId="6" fillId="0" borderId="18" xfId="0" applyFont="1" applyBorder="1" applyAlignment="1">
      <alignment horizontal="center" vertical="center"/>
    </xf>
    <xf numFmtId="0" fontId="6" fillId="0" borderId="62" xfId="0" applyFont="1" applyBorder="1" applyAlignment="1">
      <alignment horizontal="center" vertical="center" wrapText="1"/>
    </xf>
    <xf numFmtId="0" fontId="6" fillId="0" borderId="63" xfId="0" applyFont="1" applyBorder="1" applyAlignment="1">
      <alignment horizontal="center" vertical="center" wrapText="1"/>
    </xf>
    <xf numFmtId="0" fontId="1" fillId="3" borderId="65" xfId="0" applyFont="1" applyFill="1" applyBorder="1" applyAlignment="1">
      <alignment horizontal="left" vertical="top" wrapText="1"/>
    </xf>
    <xf numFmtId="0" fontId="10" fillId="3" borderId="18" xfId="0" applyFont="1" applyFill="1" applyBorder="1" applyAlignment="1">
      <alignment horizontal="left" vertical="center" wrapText="1"/>
    </xf>
    <xf numFmtId="0" fontId="9" fillId="3" borderId="18" xfId="0" applyFont="1" applyFill="1" applyBorder="1" applyAlignment="1">
      <alignment horizontal="left" vertical="center" wrapText="1"/>
    </xf>
    <xf numFmtId="10" fontId="26" fillId="4" borderId="18" xfId="0" applyNumberFormat="1" applyFont="1" applyFill="1" applyBorder="1" applyAlignment="1">
      <alignment horizontal="left" vertical="top"/>
    </xf>
    <xf numFmtId="14" fontId="33" fillId="0" borderId="18" xfId="0" applyNumberFormat="1" applyFont="1" applyBorder="1" applyAlignment="1">
      <alignment horizontal="left"/>
    </xf>
    <xf numFmtId="0" fontId="33" fillId="0" borderId="65" xfId="0" applyFont="1" applyBorder="1" applyAlignment="1">
      <alignment horizontal="left"/>
    </xf>
    <xf numFmtId="0" fontId="0" fillId="0" borderId="64" xfId="0" applyBorder="1" applyAlignment="1">
      <alignment horizontal="center"/>
    </xf>
    <xf numFmtId="0" fontId="0" fillId="0" borderId="18" xfId="0" applyBorder="1" applyAlignment="1">
      <alignment horizontal="center"/>
    </xf>
    <xf numFmtId="0" fontId="32" fillId="6" borderId="61" xfId="0" applyFont="1" applyFill="1" applyBorder="1" applyAlignment="1">
      <alignment horizontal="center" vertical="center"/>
    </xf>
    <xf numFmtId="0" fontId="32" fillId="6" borderId="62" xfId="0" applyFont="1" applyFill="1" applyBorder="1" applyAlignment="1">
      <alignment horizontal="center" vertical="center"/>
    </xf>
    <xf numFmtId="0" fontId="32" fillId="6" borderId="63" xfId="0" applyFont="1" applyFill="1" applyBorder="1" applyAlignment="1">
      <alignment horizontal="center" vertical="center"/>
    </xf>
    <xf numFmtId="0" fontId="33" fillId="0" borderId="72" xfId="0" applyFont="1" applyBorder="1" applyAlignment="1">
      <alignment horizontal="left" vertical="center"/>
    </xf>
    <xf numFmtId="0" fontId="33" fillId="0" borderId="70" xfId="0" applyFont="1" applyBorder="1" applyAlignment="1">
      <alignment horizontal="left" vertical="center"/>
    </xf>
    <xf numFmtId="0" fontId="33" fillId="0" borderId="71" xfId="0" applyFont="1" applyBorder="1" applyAlignment="1">
      <alignment horizontal="left" vertical="center"/>
    </xf>
    <xf numFmtId="0" fontId="34" fillId="0" borderId="72" xfId="0" applyFont="1" applyBorder="1" applyAlignment="1">
      <alignment horizontal="left" vertical="center" wrapText="1"/>
    </xf>
    <xf numFmtId="0" fontId="34" fillId="0" borderId="70" xfId="0" applyFont="1" applyBorder="1" applyAlignment="1">
      <alignment horizontal="left" vertical="center" wrapText="1"/>
    </xf>
    <xf numFmtId="0" fontId="34" fillId="0" borderId="71" xfId="0" applyFont="1" applyBorder="1" applyAlignment="1">
      <alignment horizontal="left" vertical="center" wrapText="1"/>
    </xf>
    <xf numFmtId="0" fontId="34" fillId="6" borderId="72" xfId="0" applyFont="1" applyFill="1" applyBorder="1" applyAlignment="1">
      <alignment horizontal="left" vertical="center"/>
    </xf>
    <xf numFmtId="0" fontId="34" fillId="6" borderId="70" xfId="0" applyFont="1" applyFill="1" applyBorder="1" applyAlignment="1">
      <alignment horizontal="left" vertical="center"/>
    </xf>
    <xf numFmtId="0" fontId="34" fillId="6" borderId="71" xfId="0" applyFont="1" applyFill="1" applyBorder="1" applyAlignment="1">
      <alignment horizontal="left" vertical="center"/>
    </xf>
    <xf numFmtId="0" fontId="35" fillId="6" borderId="64" xfId="0" applyFont="1" applyFill="1" applyBorder="1" applyAlignment="1">
      <alignment horizontal="center" vertical="center"/>
    </xf>
    <xf numFmtId="0" fontId="35" fillId="6" borderId="18" xfId="0" applyFont="1" applyFill="1" applyBorder="1" applyAlignment="1">
      <alignment horizontal="center" vertical="center"/>
    </xf>
    <xf numFmtId="168" fontId="36" fillId="6" borderId="18" xfId="0" applyNumberFormat="1" applyFont="1" applyFill="1" applyBorder="1" applyAlignment="1">
      <alignment horizontal="left" vertical="center"/>
    </xf>
    <xf numFmtId="0" fontId="31" fillId="0" borderId="52" xfId="0" applyFont="1" applyBorder="1" applyAlignment="1">
      <alignment horizontal="center" vertical="center" wrapText="1"/>
    </xf>
    <xf numFmtId="0" fontId="31" fillId="0" borderId="79" xfId="0" applyFont="1" applyBorder="1" applyAlignment="1">
      <alignment horizontal="center" vertical="center" wrapText="1"/>
    </xf>
    <xf numFmtId="0" fontId="31" fillId="0" borderId="56" xfId="0" applyFont="1" applyBorder="1" applyAlignment="1">
      <alignment horizontal="center" vertical="center" wrapText="1"/>
    </xf>
    <xf numFmtId="0" fontId="31" fillId="0" borderId="78" xfId="0" applyFont="1" applyBorder="1" applyAlignment="1">
      <alignment horizontal="center" vertical="center" wrapText="1"/>
    </xf>
    <xf numFmtId="0" fontId="0" fillId="0" borderId="77" xfId="0" applyBorder="1" applyAlignment="1">
      <alignment horizontal="center" vertical="center"/>
    </xf>
    <xf numFmtId="0" fontId="0" fillId="0" borderId="57" xfId="0" applyBorder="1" applyAlignment="1">
      <alignment horizontal="center" vertical="center"/>
    </xf>
    <xf numFmtId="0" fontId="0" fillId="0" borderId="78" xfId="0" applyBorder="1" applyAlignment="1">
      <alignment horizontal="center" vertical="center"/>
    </xf>
    <xf numFmtId="0" fontId="31" fillId="0" borderId="64" xfId="0" applyFont="1" applyBorder="1" applyAlignment="1">
      <alignment horizontal="center" vertical="center"/>
    </xf>
    <xf numFmtId="0" fontId="31" fillId="0" borderId="18" xfId="0" applyFont="1" applyBorder="1" applyAlignment="1">
      <alignment horizontal="center" vertical="center"/>
    </xf>
    <xf numFmtId="0" fontId="31" fillId="0" borderId="18" xfId="0" applyFont="1" applyBorder="1" applyAlignment="1">
      <alignment horizontal="center" vertical="center" wrapText="1"/>
    </xf>
    <xf numFmtId="49" fontId="0" fillId="0" borderId="86" xfId="0" applyNumberFormat="1" applyBorder="1" applyAlignment="1">
      <alignment horizontal="center" vertical="center"/>
    </xf>
    <xf numFmtId="49" fontId="0" fillId="0" borderId="87" xfId="0" applyNumberFormat="1" applyBorder="1" applyAlignment="1">
      <alignment horizontal="center" vertical="center"/>
    </xf>
    <xf numFmtId="49" fontId="37" fillId="16" borderId="81" xfId="0" applyNumberFormat="1" applyFont="1" applyFill="1" applyBorder="1" applyAlignment="1">
      <alignment horizontal="center"/>
    </xf>
    <xf numFmtId="49" fontId="37" fillId="16" borderId="76" xfId="0" applyNumberFormat="1" applyFont="1" applyFill="1" applyBorder="1" applyAlignment="1">
      <alignment horizontal="center"/>
    </xf>
    <xf numFmtId="49" fontId="39" fillId="0" borderId="82" xfId="0" applyNumberFormat="1" applyFont="1" applyBorder="1" applyAlignment="1">
      <alignment horizontal="center" wrapText="1"/>
    </xf>
    <xf numFmtId="49" fontId="39" fillId="0" borderId="0" xfId="0" applyNumberFormat="1" applyFont="1" applyAlignment="1">
      <alignment horizontal="center" wrapText="1"/>
    </xf>
    <xf numFmtId="49" fontId="39" fillId="0" borderId="73" xfId="0" applyNumberFormat="1" applyFont="1" applyBorder="1" applyAlignment="1">
      <alignment horizontal="center" wrapText="1"/>
    </xf>
    <xf numFmtId="49" fontId="39" fillId="0" borderId="83" xfId="0" applyNumberFormat="1" applyFont="1" applyBorder="1" applyAlignment="1">
      <alignment horizontal="center" wrapText="1"/>
    </xf>
    <xf numFmtId="49" fontId="39" fillId="0" borderId="84" xfId="0" applyNumberFormat="1" applyFont="1" applyBorder="1" applyAlignment="1">
      <alignment horizontal="center" wrapText="1"/>
    </xf>
    <xf numFmtId="49" fontId="39" fillId="0" borderId="85" xfId="0" applyNumberFormat="1" applyFont="1" applyBorder="1" applyAlignment="1">
      <alignment horizontal="center" wrapText="1"/>
    </xf>
    <xf numFmtId="0" fontId="0" fillId="0" borderId="52" xfId="0" applyBorder="1" applyAlignment="1">
      <alignment horizontal="center"/>
    </xf>
    <xf numFmtId="0" fontId="0" fillId="0" borderId="79" xfId="0" applyBorder="1" applyAlignment="1">
      <alignment horizontal="center"/>
    </xf>
    <xf numFmtId="0" fontId="0" fillId="0" borderId="88" xfId="0" applyBorder="1" applyAlignment="1">
      <alignment horizontal="left" vertical="center" wrapText="1"/>
    </xf>
    <xf numFmtId="0" fontId="0" fillId="0" borderId="75" xfId="0" applyBorder="1" applyAlignment="1">
      <alignment horizontal="left" vertical="center" wrapText="1"/>
    </xf>
    <xf numFmtId="168" fontId="0" fillId="0" borderId="88" xfId="0" applyNumberFormat="1" applyBorder="1" applyAlignment="1">
      <alignment horizontal="center" vertical="center"/>
    </xf>
    <xf numFmtId="168" fontId="0" fillId="0" borderId="75" xfId="0" applyNumberFormat="1" applyBorder="1" applyAlignment="1">
      <alignment horizontal="center" vertical="center"/>
    </xf>
    <xf numFmtId="10" fontId="31" fillId="0" borderId="88" xfId="1" applyNumberFormat="1" applyFont="1" applyFill="1" applyBorder="1" applyAlignment="1">
      <alignment horizontal="center" vertical="center"/>
    </xf>
    <xf numFmtId="10" fontId="31" fillId="0" borderId="75" xfId="1" applyNumberFormat="1" applyFont="1" applyFill="1" applyBorder="1" applyAlignment="1">
      <alignment horizontal="center" vertical="center"/>
    </xf>
    <xf numFmtId="0" fontId="31" fillId="15" borderId="89" xfId="0" applyFont="1" applyFill="1" applyBorder="1" applyAlignment="1">
      <alignment horizontal="center" vertical="center"/>
    </xf>
    <xf numFmtId="0" fontId="31" fillId="15" borderId="53" xfId="0" applyFont="1" applyFill="1" applyBorder="1" applyAlignment="1">
      <alignment horizontal="center" vertical="center"/>
    </xf>
    <xf numFmtId="0" fontId="31" fillId="15" borderId="54" xfId="0" applyFont="1" applyFill="1" applyBorder="1" applyAlignment="1">
      <alignment horizontal="center" vertical="center"/>
    </xf>
    <xf numFmtId="0" fontId="31" fillId="15" borderId="77" xfId="0" applyFont="1" applyFill="1" applyBorder="1" applyAlignment="1">
      <alignment horizontal="center" vertical="center"/>
    </xf>
    <xf numFmtId="0" fontId="31" fillId="15" borderId="57" xfId="0" applyFont="1" applyFill="1" applyBorder="1" applyAlignment="1">
      <alignment horizontal="center" vertical="center"/>
    </xf>
    <xf numFmtId="0" fontId="31" fillId="15" borderId="58" xfId="0" applyFont="1" applyFill="1" applyBorder="1" applyAlignment="1">
      <alignment horizontal="center" vertical="center"/>
    </xf>
    <xf numFmtId="49" fontId="31" fillId="15" borderId="89" xfId="0" applyNumberFormat="1" applyFont="1" applyFill="1" applyBorder="1" applyAlignment="1">
      <alignment horizontal="center" vertical="center"/>
    </xf>
    <xf numFmtId="49" fontId="31" fillId="15" borderId="53" xfId="0" applyNumberFormat="1" applyFont="1" applyFill="1" applyBorder="1" applyAlignment="1">
      <alignment horizontal="center" vertical="center"/>
    </xf>
    <xf numFmtId="49" fontId="31" fillId="15" borderId="54" xfId="0" applyNumberFormat="1" applyFont="1" applyFill="1" applyBorder="1" applyAlignment="1">
      <alignment horizontal="center" vertical="center"/>
    </xf>
    <xf numFmtId="49" fontId="31" fillId="15" borderId="82" xfId="0" applyNumberFormat="1" applyFont="1" applyFill="1" applyBorder="1" applyAlignment="1">
      <alignment horizontal="center" vertical="center"/>
    </xf>
    <xf numFmtId="49" fontId="31" fillId="15" borderId="0" xfId="0" applyNumberFormat="1" applyFont="1" applyFill="1" applyAlignment="1">
      <alignment horizontal="center" vertical="center"/>
    </xf>
    <xf numFmtId="49" fontId="31" fillId="15" borderId="55" xfId="0" applyNumberFormat="1" applyFont="1" applyFill="1" applyBorder="1" applyAlignment="1">
      <alignment horizontal="center" vertical="center"/>
    </xf>
    <xf numFmtId="10" fontId="31" fillId="15" borderId="52" xfId="1" applyNumberFormat="1" applyFont="1" applyFill="1" applyBorder="1" applyAlignment="1">
      <alignment horizontal="center" vertical="center"/>
    </xf>
    <xf numFmtId="10" fontId="31" fillId="15" borderId="79" xfId="1" applyNumberFormat="1" applyFont="1" applyFill="1" applyBorder="1" applyAlignment="1">
      <alignment horizontal="center" vertical="center"/>
    </xf>
    <xf numFmtId="10" fontId="31" fillId="15" borderId="56" xfId="1" applyNumberFormat="1" applyFont="1" applyFill="1" applyBorder="1" applyAlignment="1">
      <alignment horizontal="center" vertical="center"/>
    </xf>
    <xf numFmtId="10" fontId="31" fillId="15" borderId="78" xfId="1" applyNumberFormat="1" applyFont="1" applyFill="1" applyBorder="1" applyAlignment="1">
      <alignment horizontal="center" vertical="center"/>
    </xf>
    <xf numFmtId="10" fontId="31" fillId="0" borderId="90" xfId="1" applyNumberFormat="1" applyFont="1" applyFill="1" applyBorder="1" applyAlignment="1">
      <alignment horizontal="center" vertical="center"/>
    </xf>
    <xf numFmtId="10" fontId="31" fillId="0" borderId="80" xfId="1" applyNumberFormat="1" applyFont="1" applyFill="1" applyBorder="1" applyAlignment="1">
      <alignment horizontal="center" vertical="center"/>
    </xf>
    <xf numFmtId="10" fontId="31" fillId="0" borderId="18" xfId="1" applyNumberFormat="1" applyFont="1" applyFill="1" applyBorder="1" applyAlignment="1">
      <alignment horizontal="center" vertical="center"/>
    </xf>
    <xf numFmtId="0" fontId="31" fillId="0" borderId="72" xfId="0" applyFont="1" applyBorder="1" applyAlignment="1">
      <alignment horizontal="center" vertical="center"/>
    </xf>
    <xf numFmtId="0" fontId="31" fillId="0" borderId="70" xfId="0" applyFont="1" applyBorder="1" applyAlignment="1">
      <alignment horizontal="center" vertical="center"/>
    </xf>
    <xf numFmtId="0" fontId="31" fillId="0" borderId="68" xfId="0" applyFont="1" applyBorder="1" applyAlignment="1">
      <alignment horizontal="center" vertical="center"/>
    </xf>
    <xf numFmtId="0" fontId="31" fillId="0" borderId="71" xfId="0" applyFont="1" applyBorder="1" applyAlignment="1">
      <alignment horizontal="center" vertical="center"/>
    </xf>
  </cellXfs>
  <cellStyles count="5">
    <cellStyle name="Hiperlink" xfId="4" builtinId="8"/>
    <cellStyle name="Normal" xfId="0" builtinId="0"/>
    <cellStyle name="Normal 10" xfId="2"/>
    <cellStyle name="Porcentagem" xfId="1" builtinId="5"/>
    <cellStyle name="Porcentagem 2 2" xfId="3"/>
  </cellStyles>
  <dxfs count="25">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FFC000"/>
        </patternFill>
      </fill>
      <border>
        <left style="thin">
          <color auto="1"/>
        </left>
        <right style="thin">
          <color auto="1"/>
        </right>
        <top style="thin">
          <color auto="1"/>
        </top>
        <bottom style="thin">
          <color auto="1"/>
        </bottom>
        <vertical/>
        <horizontal/>
      </border>
    </dxf>
    <dxf>
      <fill>
        <patternFill>
          <bgColor rgb="FF00B0F0"/>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00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517978</xdr:colOff>
      <xdr:row>3</xdr:row>
      <xdr:rowOff>73478</xdr:rowOff>
    </xdr:from>
    <xdr:to>
      <xdr:col>4</xdr:col>
      <xdr:colOff>181146</xdr:colOff>
      <xdr:row>8</xdr:row>
      <xdr:rowOff>373963</xdr:rowOff>
    </xdr:to>
    <xdr:pic>
      <xdr:nvPicPr>
        <xdr:cNvPr id="2" name="Imagem 1">
          <a:extLst>
            <a:ext uri="{FF2B5EF4-FFF2-40B4-BE49-F238E27FC236}">
              <a16:creationId xmlns:a16="http://schemas.microsoft.com/office/drawing/2014/main" id="{BB661FC7-F274-4C5E-8B95-2CD61C8A98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4278" y="632278"/>
          <a:ext cx="1187168" cy="11894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530678</xdr:colOff>
      <xdr:row>0</xdr:row>
      <xdr:rowOff>149678</xdr:rowOff>
    </xdr:from>
    <xdr:to>
      <xdr:col>3</xdr:col>
      <xdr:colOff>689146</xdr:colOff>
      <xdr:row>7</xdr:row>
      <xdr:rowOff>38683</xdr:rowOff>
    </xdr:to>
    <xdr:pic>
      <xdr:nvPicPr>
        <xdr:cNvPr id="2" name="Imagem 1">
          <a:extLst>
            <a:ext uri="{FF2B5EF4-FFF2-40B4-BE49-F238E27FC236}">
              <a16:creationId xmlns:a16="http://schemas.microsoft.com/office/drawing/2014/main" id="{07AA8FCC-76CA-4CC4-9A58-E681267CEF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71798" y="149678"/>
          <a:ext cx="1179548" cy="111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381000</xdr:colOff>
      <xdr:row>0</xdr:row>
      <xdr:rowOff>66675</xdr:rowOff>
    </xdr:from>
    <xdr:to>
      <xdr:col>4</xdr:col>
      <xdr:colOff>586740</xdr:colOff>
      <xdr:row>4</xdr:row>
      <xdr:rowOff>320040</xdr:rowOff>
    </xdr:to>
    <xdr:pic>
      <xdr:nvPicPr>
        <xdr:cNvPr id="3" name="Imagem 2">
          <a:extLst>
            <a:ext uri="{FF2B5EF4-FFF2-40B4-BE49-F238E27FC236}">
              <a16:creationId xmlns:a16="http://schemas.microsoft.com/office/drawing/2014/main" id="{5E60C45A-290D-4A1A-8033-8AC02E903B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66675"/>
          <a:ext cx="1733550" cy="1657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228600</xdr:colOff>
      <xdr:row>6</xdr:row>
      <xdr:rowOff>43544</xdr:rowOff>
    </xdr:from>
    <xdr:to>
      <xdr:col>2</xdr:col>
      <xdr:colOff>1404257</xdr:colOff>
      <xdr:row>8</xdr:row>
      <xdr:rowOff>397406</xdr:rowOff>
    </xdr:to>
    <xdr:pic>
      <xdr:nvPicPr>
        <xdr:cNvPr id="2" name="Imagem 1">
          <a:extLst>
            <a:ext uri="{FF2B5EF4-FFF2-40B4-BE49-F238E27FC236}">
              <a16:creationId xmlns:a16="http://schemas.microsoft.com/office/drawing/2014/main" id="{97BF8FD3-B65D-4608-92AE-66FE2662F5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2100" y="1186544"/>
          <a:ext cx="1175657" cy="1115862"/>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reformala.com.br/filtro-vf1-3p-para-captar-agua-da-chuva?utm_source=Site&amp;utm_medium=GoogleMerchant&amp;utm_campaign=GoogleMerchant&amp;gclid=CjwKCAjwsvujBhAXEiwA_UXnAECk-IMcWfi0tmM7knAfyelv0s_YMneH9FVwjwsUBMJy2RHNTYvA1RoC0_QQAvD_BwE" TargetMode="External"/><Relationship Id="rId13" Type="http://schemas.openxmlformats.org/officeDocument/2006/relationships/hyperlink" Target="https://www.reformala.com.br/sifao-ladrao-100mm-3p-para-reservatorio-de-agua?utm_source=Site&amp;utm_medium=GoogleMerchant&amp;utm_campaign=GoogleMerchant&amp;gclid=CjwKCAjwsvujBhAXEiwA_UXnANjuEIanry6iA2woP0-alMMv88OPbYDrOkItCk1b6mlnCKw8eZ2gzRoCrcUQAvD_BwE" TargetMode="External"/><Relationship Id="rId18" Type="http://schemas.openxmlformats.org/officeDocument/2006/relationships/hyperlink" Target="https://www.benterferramentas.com.br/MLB-2804160014-mangueira-dreno-ac-conector-liso-r50mt-_JM?gclid=CjwKCAjwsvujBhAXEiwA_UXnAJsFPld9PB15YcrGKBcd3FjZicgZe7dApciEu1BLY7e9OT7YlFXduxoCuBYQAvD_BwE" TargetMode="External"/><Relationship Id="rId26" Type="http://schemas.openxmlformats.org/officeDocument/2006/relationships/hyperlink" Target="https://www.magazineluiza.com.br/chave-boia-automatica-controle-de-nivel-caixa-d-agua-poco-rayco/p/dk8g71d36a/au/seco/?&amp;seller_id=sistole" TargetMode="External"/><Relationship Id="rId39" Type="http://schemas.openxmlformats.org/officeDocument/2006/relationships/drawing" Target="../drawings/drawing1.xml"/><Relationship Id="rId3" Type="http://schemas.openxmlformats.org/officeDocument/2006/relationships/hyperlink" Target="https://www.magazineluiza.com.br/caixa-de-ligacao-1-tramontina-em-aluminio-com-tampa-e-sem-pintura/p/kkhfgc1jf7/cj/cxpe/?&amp;seller_id=expresso102&amp;utm_source=google&amp;utm_medium=pla&amp;utm_campaign=&amp;partner_id=68055&amp;gclid=CjwKCAjwsvujBhAXEiwA_UXnABNnh19Zvia-Qz-JlVzv8eF3q9U4c0_HO91BPJsJFZJKtnS11LvM5BoCOlwQAvD_BwE&amp;gclsrc=aw.ds" TargetMode="External"/><Relationship Id="rId21" Type="http://schemas.openxmlformats.org/officeDocument/2006/relationships/hyperlink" Target="https://www.multiseg.com.br/3018/terminal-de-compresso-tubular-para-cobre-50mm?gclid=CjwKCAjwhJukBhBPEiwAniIcNRy3DTVPzg-dAoIwMnCSBoH4IxpoWxLbINry_pLVjFgEIsgvqsmQsxoCFPwQAvD_BwE" TargetMode="External"/><Relationship Id="rId34" Type="http://schemas.openxmlformats.org/officeDocument/2006/relationships/hyperlink" Target="https://www.magazinetools.com.br/MLB-3325872927-posto-de-consumo-embutido-p-rede-ar-oxigenio-n2o-vacuo-_JM" TargetMode="External"/><Relationship Id="rId7" Type="http://schemas.openxmlformats.org/officeDocument/2006/relationships/hyperlink" Target="https://www.ecosustentavel.eng.br/filtro-vf1?gclid=CjwKCAjwsvujBhAXEiwA_UXnADIWSXm0tUlDtjtC6ipoLSzmlqCcExavYKqjjaF28Tg3HZIXDpUB3RoCykAQAvD_BwE" TargetMode="External"/><Relationship Id="rId12" Type="http://schemas.openxmlformats.org/officeDocument/2006/relationships/hyperlink" Target="https://www.magazineluiza.com.br/freio-de-agua-100-mm-azul-3p-technik-do-brasil/p/bch7f00gf8/ep/ceac/?&amp;seller_id=olistplus" TargetMode="External"/><Relationship Id="rId17" Type="http://schemas.openxmlformats.org/officeDocument/2006/relationships/hyperlink" Target="https://www.magazineluiza.com.br/conjunto-de-succao-flutuante-3p-com-mangueira-ecosoli-25m/p/cca24b5cb7/fj/mjdm/?&amp;seller_id=ecosolisolucoesemenergiasolar&amp;utm_source=google&amp;utm_medium=pla&amp;utm_campaign=&amp;partner_id=69095&amp;gclid=CjwKCAjwsvujBhAXEiwA_UXnACrsAzCsKwu2emExDZEMWuCEbCC0KsfvaO1wa222iiW1IAJ4CdeXThoCnP0QAvD_BwE&amp;gclsrc=aw.ds" TargetMode="External"/><Relationship Id="rId25" Type="http://schemas.openxmlformats.org/officeDocument/2006/relationships/hyperlink" Target="https://produto.mercadolivre.com.br/MLB-1896561354-conector-split-bolt-25mm2-c-rabicho-w38-magnet-_JM?matt_tool=18956390&amp;utm_source=google_shopping&amp;utm_medium=organic" TargetMode="External"/><Relationship Id="rId33" Type="http://schemas.openxmlformats.org/officeDocument/2006/relationships/hyperlink" Target="https://kompetparts.com.br/produto/kit-posto-parede-externo-oxigenio-gases-medicinais/" TargetMode="External"/><Relationship Id="rId38" Type="http://schemas.openxmlformats.org/officeDocument/2006/relationships/printerSettings" Target="../printerSettings/printerSettings2.bin"/><Relationship Id="rId2" Type="http://schemas.openxmlformats.org/officeDocument/2006/relationships/hyperlink" Target="https://www.lojadomecanico.com.br/produto/221552/69/885/Caixa-de-Ligacao-1-Pol-com-Tampa-sem-Pintura-/153/?utm_source=googleshopping&amp;utm_campaign=xmlshopping&amp;utm_medium=cpc&amp;utm_content=221552&amp;gclid=CjwKCAjwsvujBhAXEiwA_UXnAAU5lhbakXswUF5LiR9arL5PIg4fhSwoMbwmQZuN5_l-mppG4yLSuBoCCzYQAvD_BwE" TargetMode="External"/><Relationship Id="rId16" Type="http://schemas.openxmlformats.org/officeDocument/2006/relationships/hyperlink" Target="https://www.ecosoli.com.br/conjunto-de-succ-o-flutuante-3p-com-mangueira-ecosoli-2-5m?gclid=CjwKCAjwsvujBhAXEiwA_UXnANbYpzbwusgDCrQaxgRoLhnYZqA767mNi_8H6v_-RMMLGIG6l_KYbRoCdYMQAvD_BwE" TargetMode="External"/><Relationship Id="rId20" Type="http://schemas.openxmlformats.org/officeDocument/2006/relationships/hyperlink" Target="https://www.magazineluiza.com.br/mangueira-dreno-170-mt-conector-liso-ar-condicionado-split-karisfrio/p/bf5k2k9a9e/ar/arsp/?seller_id=karisfrio" TargetMode="External"/><Relationship Id="rId29" Type="http://schemas.openxmlformats.org/officeDocument/2006/relationships/hyperlink" Target="https://www.meritocomercial.com.br/pressurizador-de-agua-lorenzetti-pl400p-12-cv-monofasico-110220v-4001001006890-p1032673?tsid=75&amp;gad=1&amp;gclid=CjwKCAjwhJukBhBPEiwAniIcNeXK7k8NqA7wkZrLIrW80wNCENyhuRWlDt8LanrtRkD6Nlzdof61GBoCbaEQAvD_BwE" TargetMode="External"/><Relationship Id="rId41" Type="http://schemas.openxmlformats.org/officeDocument/2006/relationships/comments" Target="../comments1.xml"/><Relationship Id="rId1" Type="http://schemas.openxmlformats.org/officeDocument/2006/relationships/hyperlink" Target="https://www.tramontina.com.br/caixa-de-ligacao-1%22-tramontina-em-aluminio-com-tampa-e-sem-pintura/56141043.html?gclid=CjwKCAjwsvujBhAXEiwA_UXnAPBEg-Dz_xEI0mdvJEqheGc3L58Lv7WhAt9TFRnL7eTtIp2Meojc4BoCWtgQAvD_BwE" TargetMode="External"/><Relationship Id="rId6" Type="http://schemas.openxmlformats.org/officeDocument/2006/relationships/hyperlink" Target="https://www.carrefour.com.br/chuveiro-britanico-ducha-triton-by-sintex-t70ze-127v-5500w-mp921819792/p" TargetMode="External"/><Relationship Id="rId11" Type="http://schemas.openxmlformats.org/officeDocument/2006/relationships/hyperlink" Target="https://www.carrefour.com.br/freio-d-agua-100mm-3p-para-reservatorio-de-agua-mp911107345/p?utm_medium=sem&amp;utm_source=google_pmax_4p&amp;utm_campaign=4p_performancemax_todos_os_produtos&amp;gclid=CjwKCAjwsvujBhAXEiwA_UXnAFpj8XMD-1HyeCE-B8Osru0sbdmvorEsucKNxzNeEARsW56Fo3tgPxoC4cYQAvD_BwE" TargetMode="External"/><Relationship Id="rId24" Type="http://schemas.openxmlformats.org/officeDocument/2006/relationships/hyperlink" Target="https://www.portaleletrico.com.br/conector-split-bolt-50mm-rabicho-w3-8-magnet-799/p?idsku=799&amp;srsltid=AR57-fBZnvyY_VWIttj3Ax1fW4A6tNSHoBYOAkKm1QB1BjV3nR57AFN--e8" TargetMode="External"/><Relationship Id="rId32" Type="http://schemas.openxmlformats.org/officeDocument/2006/relationships/hyperlink" Target="https://www.prevtech.com.br/produtos/posto-de-consumo-de-o-para-rede-canalizada-de-oxigenio/?pf=gs&amp;variant=524796147" TargetMode="External"/><Relationship Id="rId37" Type="http://schemas.openxmlformats.org/officeDocument/2006/relationships/hyperlink" Target="https://www.lojadomecanico.com.br/produto/529099/11/359/Filtro-De-Ar-Regulador-E-Lubrificante-38-Bsp-Noll-3220005/153/?utm_source=googleshopping&amp;utm_campaign=xmlshopping&amp;utm_medium=cpc&amp;utm_content=529099&amp;gclid=Cj0KCQjw7uSkBhDGARIsAMCZNJvfLNwBQFXBKt_QcDtHTfVrDQiO1xJd0lV8LDYX6uG8EueAEKeegHoaAhpuEALw_wcB" TargetMode="External"/><Relationship Id="rId40" Type="http://schemas.openxmlformats.org/officeDocument/2006/relationships/vmlDrawing" Target="../drawings/vmlDrawing1.vml"/><Relationship Id="rId5" Type="http://schemas.openxmlformats.org/officeDocument/2006/relationships/hyperlink" Target="https://www.casasbahia.com.br/chuveiro-britanico-ducha-triton-by-sintex-t80ze-220v-6500w-1543965225/p/1543965225?utm_medium=Cpc&amp;utm_source=google_freelisting&amp;IdSku=1543965225&amp;idLojista=99556&amp;tipoLojista=3P" TargetMode="External"/><Relationship Id="rId15" Type="http://schemas.openxmlformats.org/officeDocument/2006/relationships/hyperlink" Target="https://www.magazineluiza.com.br/sifao-ladrao-100-mm-3p-technik-do-brasil/p/jc4h3hf9a2/cj/tusi/?&amp;seller_id=olistplus&amp;utm_source=google&amp;utm_medium=pla&amp;utm_campaign=&amp;partner_id=69579&amp;gclid=CjwKCAjwsvujBhAXEiwA_UXnAB2-CFCv0GEcvELojbNle3rg4ylr39l63kZqV5DftA4M3sp97cHfehoC0JQQAvD_BwE&amp;gclsrc=aw.ds" TargetMode="External"/><Relationship Id="rId23" Type="http://schemas.openxmlformats.org/officeDocument/2006/relationships/hyperlink" Target="https://www.andra.com.br/conector-split-bolt-50mm-rabicho-w38-magnet/p?idsku=268&amp;gclid=CjwKCAjwhJukBhBPEiwAniIcNZDOV8DJY9c-TmawK9j8iaN_9P_9mS_LQZteqPzA378BGOh4DiBG5RoC7HQQAvD_BwE" TargetMode="External"/><Relationship Id="rId28" Type="http://schemas.openxmlformats.org/officeDocument/2006/relationships/hyperlink" Target="https://www.meritocomercial.com.br/chave-boia-de-nivel-dancor-ultra-db15-5001001001423-p1047246?tsid=75&amp;gad=1&amp;gclid=CjwKCAjwhJukBhBPEiwAniIcNdcy31fYRPrWIjfjflF3U-C9d9yJcPceO29DIQ6u62s-nQBUFgeEOhoCzqUQAvD_BwE" TargetMode="External"/><Relationship Id="rId36" Type="http://schemas.openxmlformats.org/officeDocument/2006/relationships/hyperlink" Target="https://www.ferramentaskennedy.com.br/107770/filtro-regulador-lubrificador-ar-comprimido-1-4-worker?gclid=Cj0KCQjw7uSkBhDGARIsAMCZNJsRc2bejbobDEZ-wX_bMHEKu4RAEiAGkunElIrwRdqWHaqLvIuFuNcaAhCLEALw_wcB" TargetMode="External"/><Relationship Id="rId10" Type="http://schemas.openxmlformats.org/officeDocument/2006/relationships/hyperlink" Target="https://www.reformala.com.br/freio-dagua-100mm-3p-para-reservatorio-de-agua?utm_source=Site&amp;utm_medium=GoogleMerchant&amp;utm_campaign=GoogleMerchant&amp;gclid=CjwKCAjwsvujBhAXEiwA_UXnAMF9lbfhX4Vom8U8AmAhNh8ahyYqSsQivumD1WCR6JYw420lZF5ojhoCHsgQAvD_BwE" TargetMode="External"/><Relationship Id="rId19" Type="http://schemas.openxmlformats.org/officeDocument/2006/relationships/hyperlink" Target="https://frioparcomercial.com.br/produto/mangueira-de-dreno-ar-condicionado-universal-575m/" TargetMode="External"/><Relationship Id="rId31" Type="http://schemas.openxmlformats.org/officeDocument/2006/relationships/hyperlink" Target="https://ferragemuruguaiana.com.br/loja/pressurizador-pl400p-220v-lorenzetti/?utm_campaign=19925451557&amp;utm_medium=c&amp;utm_content=&amp;utm_term=&amp;utm_source=google&amp;gclid=CjwKCAjwhJukBhBPEiwAniIcNVgWV-2Kn_YzhpK3fxxu6ia0sMoK-FbPcgV7tHicTyfQtX9OYzruxRoC_lkQAvD_BwE&amp;auctionId=%7bauctionid%7d&amp;adgroupid=&amp;adtype=pla&amp;targetid=" TargetMode="External"/><Relationship Id="rId4" Type="http://schemas.openxmlformats.org/officeDocument/2006/relationships/hyperlink" Target="https://www.amazon.com.br/Ducha-Chuveiro-El%C3%A9trico-Triton-Sintex/dp/B07BSRY8HC/ref=asc_df_B07BSRY8HC/?tag=googleshopp00-20&amp;linkCode=df0&amp;hvadid=379733782231&amp;hvpos=&amp;hvnetw=g&amp;hvrand=1866390466876898185&amp;hvpone=&amp;hvptwo=&amp;hvqmt=&amp;hvdev=c&amp;hvdvcmdl=&amp;hvlocint=&amp;hvlocphy=9101272&amp;hvtargid=pla-1304650878155&amp;psc=1" TargetMode="External"/><Relationship Id="rId9" Type="http://schemas.openxmlformats.org/officeDocument/2006/relationships/hyperlink" Target="https://www.ecosoli.com.br/filtro-agua-de-chuva-vf1-sustentabilidade?gclid=CjwKCAjwsvujBhAXEiwA_UXnAPx6s7u90YK5b_dltU0EzF9ayIay5Rjf3mRHyVyFdBG1yO_hpVFxvhoCS74QAvD_BwE" TargetMode="External"/><Relationship Id="rId14" Type="http://schemas.openxmlformats.org/officeDocument/2006/relationships/hyperlink" Target="https://www.carrefour.com.br/sifao-ladrao-100mm-3p-para-reservatorio-de-agua-mp911107346/p?utm_medium=sem&amp;utm_source=google_pmax_4p&amp;utm_campaign=4p_performancemax_todos_os_produtos&amp;gclid=CjwKCAjwsvujBhAXEiwA_UXnAK6oRD-jBilxBEY4umRDkVE0_BESzhmYwXbBqXAi32xg8RcDetRRlxoCpdkQAvD_BwE" TargetMode="External"/><Relationship Id="rId22" Type="http://schemas.openxmlformats.org/officeDocument/2006/relationships/hyperlink" Target="https://produto.mercadolivre.com.br/MLB-2155183099-kit-10-pcs-terminal-50mm-olhal-compresso-cobre-estanhado-_JM?matt_tool=40343894&amp;matt_word=&amp;matt_source=google&amp;matt_campaign_id=14303413655&amp;matt_ad_group_id=133855953276&amp;matt_match_type=&amp;matt_network=g&amp;matt_device=c&amp;matt_creative=584156655519&amp;matt_keyword=&amp;matt_ad_position=&amp;matt_ad_type=pla&amp;matt_merchant_id=186562760&amp;matt_product_id=MLB2155183099&amp;matt_product_partition_id=1801030559419&amp;matt_target_id=pla-1801030559419&amp;gclid=CjwKCAjwhJukBhBPEiwAniIcNZpUdILCNQ9WWyV1SfgXIVT-hhOGWMhQ0SPVn96Slgxt9_AwIGLoOxoCHtMQAvD_BwE" TargetMode="External"/><Relationship Id="rId27" Type="http://schemas.openxmlformats.org/officeDocument/2006/relationships/hyperlink" Target="https://www.shoptime.com.br/produto/7412695751?opn=GOOGLEXML&amp;offerId=64836aa4579fbc8d91ce00f8&amp;srsltid=AR57-fDZK8usYOZYANhZgtrjrSMwOL-kpmlGSusGjAtkVA3UzL036QMQ06g" TargetMode="External"/><Relationship Id="rId30" Type="http://schemas.openxmlformats.org/officeDocument/2006/relationships/hyperlink" Target="https://www.casaegaragem.com.br/produto/bomba-pressurizadora-lorenzetti-pl400p-40-mca-bivolt-73082?utm_source=&amp;utm_medium=&amp;utm_campaign=&amp;gclid=CjwKCAjwhJukBhBPEiwAniIcNb_Y3IXleu0LD7cfs0GobH-sATNv1DJ_lag_X2aFjEVKv4LJlJfvCBoCotAQAvD_BwE" TargetMode="External"/><Relationship Id="rId35" Type="http://schemas.openxmlformats.org/officeDocument/2006/relationships/hyperlink" Target="https://produto.mercadolivre.com.br/MLB-1010170454-filtro-de-ar-regulador-e-lubrificador-conjunto-lubrifil-34-_JM?matt_tool=56291529&amp;matt_word=&amp;matt_source=google&amp;matt_campaign_id=14303413604&amp;matt_ad_group_id=133074303519&amp;matt_match_type=&amp;matt_network=g&amp;matt_device=c&amp;matt_creative=584156655498&amp;matt_keyword=&amp;matt_ad_position=&amp;matt_ad_type=pla&amp;matt_merchant_id=518075203&amp;matt_product_id=MLB1010170454&amp;matt_product_partition_id=1799378579933&amp;matt_target_id=aud-1966852281496:pla-1799378579933&amp;gclid=Cj0KCQjw7uSkBhDGARIsAMCZNJvxb8X_NImuGDIN86SXzEmLpbrGkE4NzWFMRh-ARCHERPkBNRBz3xoaAnHsEALw_wcB"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5"/>
  <sheetViews>
    <sheetView view="pageBreakPreview" zoomScaleNormal="100" zoomScaleSheetLayoutView="100" workbookViewId="0">
      <selection activeCell="P32" sqref="P32"/>
    </sheetView>
  </sheetViews>
  <sheetFormatPr defaultRowHeight="13.8" x14ac:dyDescent="0.25"/>
  <cols>
    <col min="2" max="2" width="18.3984375" customWidth="1"/>
    <col min="3" max="3" width="3.59765625" customWidth="1"/>
    <col min="4" max="7" width="5.5" customWidth="1"/>
    <col min="8" max="8" width="9.3984375" customWidth="1"/>
    <col min="9" max="9" width="10.5" customWidth="1"/>
    <col min="10" max="10" width="10.69921875" customWidth="1"/>
    <col min="11" max="11" width="6.69921875" customWidth="1"/>
    <col min="12" max="12" width="21.59765625" customWidth="1"/>
  </cols>
  <sheetData>
    <row r="2" spans="2:12" x14ac:dyDescent="0.25">
      <c r="B2" s="267" t="s">
        <v>937</v>
      </c>
      <c r="C2" s="267"/>
      <c r="D2" s="267"/>
      <c r="E2" s="267"/>
      <c r="F2" s="267"/>
      <c r="G2" s="267"/>
      <c r="H2" s="267"/>
      <c r="I2" s="267"/>
      <c r="J2" s="267"/>
      <c r="K2" s="267"/>
      <c r="L2" s="267"/>
    </row>
    <row r="3" spans="2:12" ht="14.4" x14ac:dyDescent="0.3">
      <c r="B3" s="258" t="s">
        <v>1348</v>
      </c>
      <c r="C3" s="259"/>
      <c r="D3" s="259"/>
      <c r="E3" s="259"/>
      <c r="F3" s="259"/>
      <c r="G3" s="259"/>
      <c r="H3" s="259"/>
      <c r="I3" s="259"/>
      <c r="J3" s="259"/>
      <c r="K3" s="259"/>
      <c r="L3" s="260"/>
    </row>
    <row r="4" spans="2:12" x14ac:dyDescent="0.25">
      <c r="B4" s="268" t="s">
        <v>1349</v>
      </c>
      <c r="C4" s="268"/>
      <c r="D4" s="268"/>
      <c r="E4" s="268"/>
      <c r="F4" s="268"/>
      <c r="G4" s="268"/>
      <c r="H4" s="268"/>
      <c r="I4" s="268"/>
      <c r="J4" s="13" t="s">
        <v>938</v>
      </c>
      <c r="K4" s="269">
        <v>45103</v>
      </c>
      <c r="L4" s="270"/>
    </row>
    <row r="5" spans="2:12" x14ac:dyDescent="0.25">
      <c r="B5" s="268" t="s">
        <v>1350</v>
      </c>
      <c r="C5" s="268"/>
      <c r="D5" s="268"/>
      <c r="E5" s="268"/>
      <c r="F5" s="268"/>
      <c r="G5" s="268"/>
      <c r="H5" s="268"/>
      <c r="I5" s="268"/>
      <c r="J5" s="268"/>
      <c r="K5" s="268"/>
      <c r="L5" s="268"/>
    </row>
    <row r="6" spans="2:12" x14ac:dyDescent="0.25">
      <c r="B6" s="261" t="s">
        <v>939</v>
      </c>
      <c r="C6" s="262"/>
      <c r="D6" s="262"/>
      <c r="E6" s="262"/>
      <c r="F6" s="262"/>
      <c r="G6" s="262"/>
      <c r="H6" s="262"/>
      <c r="I6" s="262"/>
      <c r="J6" s="262"/>
      <c r="K6" s="262"/>
      <c r="L6" s="263"/>
    </row>
    <row r="7" spans="2:12" x14ac:dyDescent="0.25">
      <c r="B7" s="264"/>
      <c r="C7" s="265"/>
      <c r="D7" s="265"/>
      <c r="E7" s="265"/>
      <c r="F7" s="265"/>
      <c r="G7" s="265"/>
      <c r="H7" s="265"/>
      <c r="I7" s="265"/>
      <c r="J7" s="265"/>
      <c r="K7" s="265"/>
      <c r="L7" s="266"/>
    </row>
    <row r="8" spans="2:12" ht="18.600000000000001" x14ac:dyDescent="0.25">
      <c r="B8" s="271" t="s">
        <v>940</v>
      </c>
      <c r="C8" s="272"/>
      <c r="D8" s="272"/>
      <c r="E8" s="272"/>
      <c r="F8" s="272"/>
      <c r="G8" s="272"/>
      <c r="H8" s="272"/>
      <c r="I8" s="272"/>
      <c r="J8" s="272"/>
      <c r="K8" s="272"/>
      <c r="L8" s="273"/>
    </row>
    <row r="9" spans="2:12" x14ac:dyDescent="0.25">
      <c r="B9" s="274" t="s">
        <v>941</v>
      </c>
      <c r="C9" s="274" t="s">
        <v>942</v>
      </c>
      <c r="D9" s="274" t="s">
        <v>943</v>
      </c>
      <c r="E9" s="274"/>
      <c r="F9" s="274"/>
      <c r="G9" s="274"/>
      <c r="H9" s="274"/>
      <c r="I9" s="274"/>
      <c r="J9" s="274"/>
      <c r="K9" s="274" t="s">
        <v>944</v>
      </c>
      <c r="L9" s="276" t="s">
        <v>945</v>
      </c>
    </row>
    <row r="10" spans="2:12" x14ac:dyDescent="0.25">
      <c r="B10" s="275"/>
      <c r="C10" s="275"/>
      <c r="D10" s="279" t="s">
        <v>946</v>
      </c>
      <c r="E10" s="280"/>
      <c r="F10" s="280"/>
      <c r="G10" s="280"/>
      <c r="H10" s="280" t="s">
        <v>947</v>
      </c>
      <c r="I10" s="280"/>
      <c r="J10" s="281"/>
      <c r="K10" s="275"/>
      <c r="L10" s="277"/>
    </row>
    <row r="11" spans="2:12" ht="21.6" x14ac:dyDescent="0.25">
      <c r="B11" s="275"/>
      <c r="C11" s="275"/>
      <c r="D11" s="15">
        <v>0.02</v>
      </c>
      <c r="E11" s="156">
        <v>0.03</v>
      </c>
      <c r="F11" s="15">
        <v>0.04</v>
      </c>
      <c r="G11" s="15">
        <v>0.05</v>
      </c>
      <c r="H11" s="14" t="s">
        <v>948</v>
      </c>
      <c r="I11" s="279" t="s">
        <v>949</v>
      </c>
      <c r="J11" s="281"/>
      <c r="K11" s="275"/>
      <c r="L11" s="278"/>
    </row>
    <row r="12" spans="2:12" x14ac:dyDescent="0.25">
      <c r="B12" s="16" t="s">
        <v>950</v>
      </c>
      <c r="C12" s="17" t="s">
        <v>951</v>
      </c>
      <c r="D12" s="18">
        <v>1</v>
      </c>
      <c r="E12" s="18">
        <v>1</v>
      </c>
      <c r="F12" s="18">
        <v>1</v>
      </c>
      <c r="G12" s="18">
        <v>1</v>
      </c>
      <c r="H12" s="18">
        <v>1</v>
      </c>
      <c r="I12" s="246">
        <v>1</v>
      </c>
      <c r="J12" s="247"/>
      <c r="K12" s="19"/>
      <c r="L12" s="20"/>
    </row>
    <row r="13" spans="2:12" x14ac:dyDescent="0.25">
      <c r="B13" s="16" t="s">
        <v>952</v>
      </c>
      <c r="C13" s="17" t="s">
        <v>953</v>
      </c>
      <c r="D13" s="21">
        <v>5.5E-2</v>
      </c>
      <c r="E13" s="21">
        <v>5.5E-2</v>
      </c>
      <c r="F13" s="21">
        <v>5.5E-2</v>
      </c>
      <c r="G13" s="21">
        <v>5.5E-2</v>
      </c>
      <c r="H13" s="21">
        <v>3.4199999999999994E-2</v>
      </c>
      <c r="I13" s="248">
        <v>0.04</v>
      </c>
      <c r="J13" s="249"/>
      <c r="K13" s="19" t="s">
        <v>951</v>
      </c>
      <c r="L13" s="22" t="s">
        <v>954</v>
      </c>
    </row>
    <row r="14" spans="2:12" x14ac:dyDescent="0.25">
      <c r="B14" s="16" t="s">
        <v>955</v>
      </c>
      <c r="C14" s="17" t="s">
        <v>956</v>
      </c>
      <c r="D14" s="21">
        <v>7.4999999999999997E-2</v>
      </c>
      <c r="E14" s="21">
        <v>7.4999999999999997E-2</v>
      </c>
      <c r="F14" s="21">
        <v>7.4999999999999997E-2</v>
      </c>
      <c r="G14" s="21">
        <v>7.4999999999999997E-2</v>
      </c>
      <c r="H14" s="23">
        <v>4.9399999999999999E-2</v>
      </c>
      <c r="I14" s="250">
        <v>6.1600000000000002E-2</v>
      </c>
      <c r="J14" s="251"/>
      <c r="K14" s="19" t="s">
        <v>951</v>
      </c>
      <c r="L14" s="22" t="s">
        <v>957</v>
      </c>
    </row>
    <row r="15" spans="2:12" x14ac:dyDescent="0.25">
      <c r="B15" s="16" t="s">
        <v>958</v>
      </c>
      <c r="C15" s="17" t="s">
        <v>959</v>
      </c>
      <c r="D15" s="21">
        <v>9.6469999999999993E-3</v>
      </c>
      <c r="E15" s="21">
        <v>9.6469999999999993E-3</v>
      </c>
      <c r="F15" s="21">
        <v>9.6469999999999993E-3</v>
      </c>
      <c r="G15" s="21">
        <v>9.6469999999999993E-3</v>
      </c>
      <c r="H15" s="21">
        <v>9.6469999999999993E-3</v>
      </c>
      <c r="I15" s="248">
        <v>9.6469999999999993E-3</v>
      </c>
      <c r="J15" s="249"/>
      <c r="K15" s="19" t="s">
        <v>951</v>
      </c>
      <c r="L15" s="22" t="s">
        <v>960</v>
      </c>
    </row>
    <row r="16" spans="2:12" ht="20.399999999999999" x14ac:dyDescent="0.25">
      <c r="B16" s="16" t="s">
        <v>961</v>
      </c>
      <c r="C16" s="24"/>
      <c r="D16" s="25">
        <f>SUM(D17:D18)</f>
        <v>2.2699999999999998E-2</v>
      </c>
      <c r="E16" s="25">
        <f>SUM(E17:E18)</f>
        <v>2.2699999999999998E-2</v>
      </c>
      <c r="F16" s="25">
        <f>SUM(F17:F18)</f>
        <v>2.2699999999999998E-2</v>
      </c>
      <c r="G16" s="25">
        <f>SUM(G17:G18)</f>
        <v>2.2699999999999998E-2</v>
      </c>
      <c r="H16" s="25">
        <f>SUM(H17:H18)</f>
        <v>1.29E-2</v>
      </c>
      <c r="I16" s="252">
        <f>SUM(I17:J18)</f>
        <v>1.77E-2</v>
      </c>
      <c r="J16" s="253"/>
      <c r="K16" s="26" t="s">
        <v>951</v>
      </c>
      <c r="L16" s="20"/>
    </row>
    <row r="17" spans="2:13" x14ac:dyDescent="0.25">
      <c r="B17" s="16" t="s">
        <v>962</v>
      </c>
      <c r="C17" s="17" t="s">
        <v>963</v>
      </c>
      <c r="D17" s="21">
        <v>0.01</v>
      </c>
      <c r="E17" s="21">
        <v>0.01</v>
      </c>
      <c r="F17" s="21">
        <v>0.01</v>
      </c>
      <c r="G17" s="21">
        <v>0.01</v>
      </c>
      <c r="H17" s="21">
        <v>5.3E-3</v>
      </c>
      <c r="I17" s="248">
        <v>8.0000000000000002E-3</v>
      </c>
      <c r="J17" s="249"/>
      <c r="K17" s="19" t="s">
        <v>951</v>
      </c>
      <c r="L17" s="22" t="s">
        <v>964</v>
      </c>
    </row>
    <row r="18" spans="2:13" x14ac:dyDescent="0.25">
      <c r="B18" s="16" t="s">
        <v>965</v>
      </c>
      <c r="C18" s="17" t="s">
        <v>966</v>
      </c>
      <c r="D18" s="21">
        <v>1.2699999999999999E-2</v>
      </c>
      <c r="E18" s="21">
        <v>1.2699999999999999E-2</v>
      </c>
      <c r="F18" s="21">
        <v>1.2699999999999999E-2</v>
      </c>
      <c r="G18" s="21">
        <v>1.2699999999999999E-2</v>
      </c>
      <c r="H18" s="21">
        <v>7.6E-3</v>
      </c>
      <c r="I18" s="248">
        <v>9.7000000000000003E-3</v>
      </c>
      <c r="J18" s="249"/>
      <c r="K18" s="19" t="s">
        <v>951</v>
      </c>
      <c r="L18" s="22" t="s">
        <v>967</v>
      </c>
    </row>
    <row r="19" spans="2:13" x14ac:dyDescent="0.25">
      <c r="B19" s="16" t="s">
        <v>968</v>
      </c>
      <c r="C19" s="17" t="s">
        <v>969</v>
      </c>
      <c r="D19" s="25">
        <f>SUM(D20:D22)</f>
        <v>4.65E-2</v>
      </c>
      <c r="E19" s="25">
        <f>SUM(E20:E22)</f>
        <v>5.1499999999999997E-2</v>
      </c>
      <c r="F19" s="25">
        <f>SUM(F20:F22)</f>
        <v>5.6499999999999995E-2</v>
      </c>
      <c r="G19" s="25">
        <f>SUM(G20:G22)</f>
        <v>6.1499999999999999E-2</v>
      </c>
      <c r="H19" s="25">
        <f>SUM(H20:H22)</f>
        <v>3.6499999999999998E-2</v>
      </c>
      <c r="I19" s="252">
        <f>SUM(I20:J22)</f>
        <v>6.1499999999999999E-2</v>
      </c>
      <c r="J19" s="253"/>
      <c r="K19" s="26" t="s">
        <v>970</v>
      </c>
      <c r="L19" s="20"/>
    </row>
    <row r="20" spans="2:13" x14ac:dyDescent="0.25">
      <c r="B20" s="16" t="s">
        <v>971</v>
      </c>
      <c r="C20" s="24" t="s">
        <v>972</v>
      </c>
      <c r="D20" s="27">
        <v>0.01</v>
      </c>
      <c r="E20" s="27">
        <v>1.4999999999999999E-2</v>
      </c>
      <c r="F20" s="27">
        <v>0.02</v>
      </c>
      <c r="G20" s="27">
        <v>2.5000000000000001E-2</v>
      </c>
      <c r="H20" s="27" t="s">
        <v>973</v>
      </c>
      <c r="I20" s="254">
        <v>2.5000000000000001E-2</v>
      </c>
      <c r="J20" s="255"/>
      <c r="K20" s="19" t="s">
        <v>970</v>
      </c>
      <c r="L20" s="22" t="s">
        <v>974</v>
      </c>
      <c r="M20" s="28"/>
    </row>
    <row r="21" spans="2:13" x14ac:dyDescent="0.25">
      <c r="B21" s="16" t="s">
        <v>975</v>
      </c>
      <c r="C21" s="24" t="s">
        <v>975</v>
      </c>
      <c r="D21" s="21">
        <v>6.4999999999999997E-3</v>
      </c>
      <c r="E21" s="21">
        <v>6.4999999999999997E-3</v>
      </c>
      <c r="F21" s="21">
        <v>6.4999999999999997E-3</v>
      </c>
      <c r="G21" s="21">
        <v>6.4999999999999997E-3</v>
      </c>
      <c r="H21" s="21">
        <v>6.4999999999999997E-3</v>
      </c>
      <c r="I21" s="248">
        <v>6.4999999999999997E-3</v>
      </c>
      <c r="J21" s="249"/>
      <c r="K21" s="19" t="s">
        <v>970</v>
      </c>
      <c r="L21" s="29">
        <v>6.4999999999999997E-3</v>
      </c>
      <c r="M21" s="28"/>
    </row>
    <row r="22" spans="2:13" x14ac:dyDescent="0.25">
      <c r="B22" s="16" t="s">
        <v>976</v>
      </c>
      <c r="C22" s="24" t="s">
        <v>973</v>
      </c>
      <c r="D22" s="21">
        <v>0.03</v>
      </c>
      <c r="E22" s="21">
        <v>0.03</v>
      </c>
      <c r="F22" s="21">
        <v>0.03</v>
      </c>
      <c r="G22" s="21">
        <v>0.03</v>
      </c>
      <c r="H22" s="21">
        <v>0.03</v>
      </c>
      <c r="I22" s="248">
        <v>0.03</v>
      </c>
      <c r="J22" s="249"/>
      <c r="K22" s="19" t="s">
        <v>970</v>
      </c>
      <c r="L22" s="29">
        <v>0.03</v>
      </c>
      <c r="M22" s="28"/>
    </row>
    <row r="23" spans="2:13" x14ac:dyDescent="0.25">
      <c r="B23" s="16" t="s">
        <v>977</v>
      </c>
      <c r="C23" s="24" t="s">
        <v>978</v>
      </c>
      <c r="D23" s="30">
        <v>4.4999999999999998E-2</v>
      </c>
      <c r="E23" s="30">
        <v>4.4999999999999998E-2</v>
      </c>
      <c r="F23" s="30">
        <v>4.4999999999999998E-2</v>
      </c>
      <c r="G23" s="30">
        <v>4.4999999999999998E-2</v>
      </c>
      <c r="H23" s="30">
        <v>4.4999999999999998E-2</v>
      </c>
      <c r="I23" s="244">
        <v>4.4999999999999998E-2</v>
      </c>
      <c r="J23" s="245"/>
      <c r="K23" s="19" t="s">
        <v>970</v>
      </c>
      <c r="L23" s="31">
        <v>4.4999999999999998E-2</v>
      </c>
      <c r="M23" s="28" t="s">
        <v>979</v>
      </c>
    </row>
    <row r="24" spans="2:13" x14ac:dyDescent="0.25">
      <c r="B24" s="226"/>
      <c r="C24" s="227"/>
      <c r="D24" s="227"/>
      <c r="E24" s="227"/>
      <c r="F24" s="227"/>
      <c r="G24" s="227"/>
      <c r="H24" s="227"/>
      <c r="I24" s="227"/>
      <c r="J24" s="227"/>
      <c r="K24" s="228"/>
      <c r="L24" s="12"/>
    </row>
    <row r="25" spans="2:13" x14ac:dyDescent="0.25">
      <c r="B25" s="229" t="s">
        <v>980</v>
      </c>
      <c r="C25" s="230"/>
      <c r="D25" s="233" t="s">
        <v>981</v>
      </c>
      <c r="E25" s="234"/>
      <c r="F25" s="234"/>
      <c r="G25" s="234"/>
      <c r="H25" s="234"/>
      <c r="I25" s="234"/>
      <c r="J25" s="234"/>
      <c r="K25" s="234"/>
      <c r="L25" s="12"/>
    </row>
    <row r="26" spans="2:13" x14ac:dyDescent="0.25">
      <c r="B26" s="231"/>
      <c r="C26" s="232"/>
      <c r="D26" s="235" t="s">
        <v>982</v>
      </c>
      <c r="E26" s="236"/>
      <c r="F26" s="236"/>
      <c r="G26" s="236"/>
      <c r="H26" s="236"/>
      <c r="I26" s="236"/>
      <c r="J26" s="236"/>
      <c r="K26" s="236"/>
      <c r="L26" s="12"/>
    </row>
    <row r="27" spans="2:13" x14ac:dyDescent="0.25">
      <c r="B27" s="237" t="s">
        <v>983</v>
      </c>
      <c r="C27" s="238"/>
      <c r="D27" s="32">
        <f t="shared" ref="D27:I27" si="0">(1+(D13+D16))*(1+D15)*(1+D14)-1</f>
        <v>0.16970381479249985</v>
      </c>
      <c r="E27" s="32">
        <f t="shared" si="0"/>
        <v>0.16970381479249985</v>
      </c>
      <c r="F27" s="32">
        <f t="shared" si="0"/>
        <v>0.16970381479249985</v>
      </c>
      <c r="G27" s="32">
        <f t="shared" si="0"/>
        <v>0.16970381479249985</v>
      </c>
      <c r="H27" s="32">
        <f t="shared" si="0"/>
        <v>0.10942712156077983</v>
      </c>
      <c r="I27" s="239">
        <f t="shared" si="0"/>
        <v>0.13368649562504031</v>
      </c>
      <c r="J27" s="240"/>
      <c r="K27" s="241"/>
      <c r="L27" s="12"/>
    </row>
    <row r="28" spans="2:13" x14ac:dyDescent="0.25">
      <c r="B28" s="237" t="s">
        <v>984</v>
      </c>
      <c r="C28" s="238"/>
      <c r="D28" s="32">
        <f t="shared" ref="D28:I28" si="1">(1-(D19+D23))</f>
        <v>0.90849999999999997</v>
      </c>
      <c r="E28" s="32">
        <f t="shared" si="1"/>
        <v>0.90349999999999997</v>
      </c>
      <c r="F28" s="32">
        <f t="shared" si="1"/>
        <v>0.89849999999999997</v>
      </c>
      <c r="G28" s="32">
        <f t="shared" si="1"/>
        <v>0.89349999999999996</v>
      </c>
      <c r="H28" s="32">
        <f t="shared" si="1"/>
        <v>0.91849999999999998</v>
      </c>
      <c r="I28" s="239">
        <f t="shared" si="1"/>
        <v>0.89349999999999996</v>
      </c>
      <c r="J28" s="240"/>
      <c r="K28" s="242"/>
      <c r="L28" s="12"/>
    </row>
    <row r="29" spans="2:13" x14ac:dyDescent="0.25">
      <c r="B29" s="222" t="s">
        <v>985</v>
      </c>
      <c r="C29" s="223"/>
      <c r="D29" s="218">
        <f t="shared" ref="D29:I29" si="2">(1+D27)/D28-1</f>
        <v>0.28751107847275725</v>
      </c>
      <c r="E29" s="220">
        <f t="shared" si="2"/>
        <v>0.2946362089568344</v>
      </c>
      <c r="F29" s="218">
        <f t="shared" si="2"/>
        <v>0.30184063972454078</v>
      </c>
      <c r="G29" s="218">
        <f t="shared" si="2"/>
        <v>0.3091257020621152</v>
      </c>
      <c r="H29" s="218">
        <f t="shared" si="2"/>
        <v>0.20786839582011951</v>
      </c>
      <c r="I29" s="222">
        <f t="shared" si="2"/>
        <v>0.26881532806383923</v>
      </c>
      <c r="J29" s="223"/>
      <c r="K29" s="242"/>
      <c r="L29" s="12"/>
    </row>
    <row r="30" spans="2:13" x14ac:dyDescent="0.25">
      <c r="B30" s="224"/>
      <c r="C30" s="225"/>
      <c r="D30" s="219"/>
      <c r="E30" s="221"/>
      <c r="F30" s="219"/>
      <c r="G30" s="219"/>
      <c r="H30" s="219"/>
      <c r="I30" s="224"/>
      <c r="J30" s="225"/>
      <c r="K30" s="243"/>
      <c r="L30" s="12"/>
    </row>
    <row r="31" spans="2:13" x14ac:dyDescent="0.25">
      <c r="B31" s="212" t="s">
        <v>986</v>
      </c>
      <c r="C31" s="213"/>
      <c r="D31" s="213"/>
      <c r="E31" s="213"/>
      <c r="F31" s="213"/>
      <c r="G31" s="213"/>
      <c r="H31" s="213"/>
      <c r="I31" s="213"/>
      <c r="J31" s="213"/>
      <c r="K31" s="214"/>
      <c r="L31" s="12"/>
    </row>
    <row r="32" spans="2:13" ht="81" customHeight="1" x14ac:dyDescent="0.25">
      <c r="B32" s="215" t="s">
        <v>987</v>
      </c>
      <c r="C32" s="216"/>
      <c r="D32" s="216"/>
      <c r="E32" s="216"/>
      <c r="F32" s="216"/>
      <c r="G32" s="216"/>
      <c r="H32" s="216"/>
      <c r="I32" s="216"/>
      <c r="J32" s="216"/>
      <c r="K32" s="217"/>
      <c r="L32" s="12"/>
    </row>
    <row r="33" spans="2:12" ht="14.4" x14ac:dyDescent="0.3">
      <c r="B33" s="33" t="s">
        <v>988</v>
      </c>
      <c r="C33" s="33"/>
      <c r="D33" s="33"/>
      <c r="E33" s="33"/>
      <c r="F33" s="33"/>
      <c r="G33" s="33"/>
      <c r="H33" s="33"/>
    </row>
    <row r="34" spans="2:12" ht="37.950000000000003" customHeight="1" x14ac:dyDescent="0.25">
      <c r="B34" s="256" t="s">
        <v>1347</v>
      </c>
      <c r="C34" s="257"/>
      <c r="D34" s="257"/>
      <c r="E34" s="257"/>
      <c r="F34" s="257"/>
      <c r="G34" s="257"/>
      <c r="H34" s="257"/>
      <c r="I34" s="257"/>
      <c r="J34" s="257"/>
      <c r="K34" s="257"/>
      <c r="L34" s="257"/>
    </row>
    <row r="35" spans="2:12" ht="31.2" customHeight="1" x14ac:dyDescent="0.25">
      <c r="B35" s="257"/>
      <c r="C35" s="257"/>
      <c r="D35" s="257"/>
      <c r="E35" s="257"/>
      <c r="F35" s="257"/>
      <c r="G35" s="257"/>
      <c r="H35" s="257"/>
      <c r="I35" s="257"/>
      <c r="J35" s="257"/>
      <c r="K35" s="257"/>
      <c r="L35" s="257"/>
    </row>
  </sheetData>
  <mergeCells count="46">
    <mergeCell ref="B34:L35"/>
    <mergeCell ref="B3:L3"/>
    <mergeCell ref="B6:L7"/>
    <mergeCell ref="B2:L2"/>
    <mergeCell ref="B4:I4"/>
    <mergeCell ref="K4:L4"/>
    <mergeCell ref="B5:L5"/>
    <mergeCell ref="B8:L8"/>
    <mergeCell ref="B9:B11"/>
    <mergeCell ref="C9:C11"/>
    <mergeCell ref="D9:J9"/>
    <mergeCell ref="K9:K11"/>
    <mergeCell ref="L9:L11"/>
    <mergeCell ref="D10:G10"/>
    <mergeCell ref="H10:J10"/>
    <mergeCell ref="I11:J11"/>
    <mergeCell ref="I23:J23"/>
    <mergeCell ref="I12:J12"/>
    <mergeCell ref="I13:J13"/>
    <mergeCell ref="I14:J14"/>
    <mergeCell ref="I15:J15"/>
    <mergeCell ref="I16:J16"/>
    <mergeCell ref="I17:J17"/>
    <mergeCell ref="I18:J18"/>
    <mergeCell ref="I19:J19"/>
    <mergeCell ref="I20:J20"/>
    <mergeCell ref="I21:J21"/>
    <mergeCell ref="I22:J22"/>
    <mergeCell ref="B24:K24"/>
    <mergeCell ref="B25:C26"/>
    <mergeCell ref="D25:K25"/>
    <mergeCell ref="D26:K26"/>
    <mergeCell ref="B27:C27"/>
    <mergeCell ref="I27:J27"/>
    <mergeCell ref="K27:K30"/>
    <mergeCell ref="B28:C28"/>
    <mergeCell ref="I28:J28"/>
    <mergeCell ref="B29:C30"/>
    <mergeCell ref="B31:K31"/>
    <mergeCell ref="B32:K32"/>
    <mergeCell ref="D29:D30"/>
    <mergeCell ref="E29:E30"/>
    <mergeCell ref="F29:F30"/>
    <mergeCell ref="G29:G30"/>
    <mergeCell ref="H29:H30"/>
    <mergeCell ref="I29:J30"/>
  </mergeCells>
  <pageMargins left="0.25" right="0.25" top="0.75" bottom="0.75" header="0.3" footer="0.3"/>
  <pageSetup paperSize="9" scale="88"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3:L134"/>
  <sheetViews>
    <sheetView view="pageBreakPreview" topLeftCell="A64" zoomScale="70" zoomScaleNormal="70" zoomScaleSheetLayoutView="70" workbookViewId="0">
      <selection activeCell="F96" sqref="F96"/>
    </sheetView>
  </sheetViews>
  <sheetFormatPr defaultRowHeight="13.8" x14ac:dyDescent="0.25"/>
  <cols>
    <col min="1" max="1" width="14" bestFit="1" customWidth="1"/>
    <col min="2" max="2" width="14.09765625" customWidth="1"/>
    <col min="3" max="3" width="11.09765625" customWidth="1"/>
    <col min="5" max="5" width="9.69921875" customWidth="1"/>
    <col min="6" max="6" width="75.5" customWidth="1"/>
    <col min="7" max="7" width="11.59765625" customWidth="1"/>
    <col min="8" max="8" width="11.8984375" customWidth="1"/>
    <col min="9" max="9" width="17.8984375" customWidth="1"/>
    <col min="10" max="11" width="12" bestFit="1" customWidth="1"/>
    <col min="12" max="12" width="14" bestFit="1" customWidth="1"/>
  </cols>
  <sheetData>
    <row r="3" spans="2:12" ht="15.6" x14ac:dyDescent="0.25">
      <c r="B3" s="34"/>
      <c r="C3" s="315"/>
      <c r="D3" s="315"/>
      <c r="E3" s="316"/>
      <c r="F3" s="321" t="s">
        <v>937</v>
      </c>
      <c r="G3" s="322"/>
      <c r="H3" s="322"/>
      <c r="I3" s="322"/>
      <c r="J3" s="322"/>
      <c r="K3" s="322"/>
      <c r="L3" s="322"/>
    </row>
    <row r="4" spans="2:12" ht="14.4" x14ac:dyDescent="0.3">
      <c r="B4" s="34"/>
      <c r="C4" s="317"/>
      <c r="D4" s="317"/>
      <c r="E4" s="318"/>
      <c r="F4" s="6" t="s">
        <v>1</v>
      </c>
      <c r="G4" s="323" t="s">
        <v>2</v>
      </c>
      <c r="H4" s="324"/>
      <c r="I4" s="325"/>
      <c r="J4" s="35" t="s">
        <v>3</v>
      </c>
      <c r="K4" s="323" t="s">
        <v>4</v>
      </c>
      <c r="L4" s="325"/>
    </row>
    <row r="5" spans="2:12" x14ac:dyDescent="0.25">
      <c r="B5" s="34"/>
      <c r="C5" s="317"/>
      <c r="D5" s="317"/>
      <c r="E5" s="318"/>
      <c r="F5" s="326" t="s">
        <v>1352</v>
      </c>
      <c r="G5" s="329" t="s">
        <v>989</v>
      </c>
      <c r="H5" s="330"/>
      <c r="I5" s="331"/>
      <c r="J5" s="332">
        <f>BDI!E29</f>
        <v>0.2946362089568344</v>
      </c>
      <c r="K5" s="335" t="s">
        <v>908</v>
      </c>
      <c r="L5" s="336"/>
    </row>
    <row r="6" spans="2:12" ht="13.95" customHeight="1" x14ac:dyDescent="0.25">
      <c r="B6" s="34"/>
      <c r="C6" s="317"/>
      <c r="D6" s="317"/>
      <c r="E6" s="318"/>
      <c r="F6" s="327"/>
      <c r="G6" s="341" t="s">
        <v>990</v>
      </c>
      <c r="H6" s="342"/>
      <c r="I6" s="343"/>
      <c r="J6" s="333"/>
      <c r="K6" s="337"/>
      <c r="L6" s="338"/>
    </row>
    <row r="7" spans="2:12" ht="13.95" customHeight="1" x14ac:dyDescent="0.25">
      <c r="B7" s="34"/>
      <c r="C7" s="317"/>
      <c r="D7" s="317"/>
      <c r="E7" s="318"/>
      <c r="F7" s="328"/>
      <c r="G7" s="341" t="s">
        <v>1185</v>
      </c>
      <c r="H7" s="342"/>
      <c r="I7" s="343"/>
      <c r="J7" s="333"/>
      <c r="K7" s="339"/>
      <c r="L7" s="340"/>
    </row>
    <row r="8" spans="2:12" ht="13.95" customHeight="1" x14ac:dyDescent="0.25">
      <c r="B8" s="34"/>
      <c r="C8" s="317"/>
      <c r="D8" s="317"/>
      <c r="E8" s="318"/>
      <c r="F8" s="6" t="s">
        <v>5</v>
      </c>
      <c r="G8" s="341" t="s">
        <v>991</v>
      </c>
      <c r="H8" s="342"/>
      <c r="I8" s="343"/>
      <c r="J8" s="333"/>
      <c r="K8" s="323" t="s">
        <v>6</v>
      </c>
      <c r="L8" s="325"/>
    </row>
    <row r="9" spans="2:12" ht="37.950000000000003" customHeight="1" x14ac:dyDescent="0.25">
      <c r="B9" s="34"/>
      <c r="C9" s="319"/>
      <c r="D9" s="319"/>
      <c r="E9" s="320"/>
      <c r="F9" s="157" t="s">
        <v>1353</v>
      </c>
      <c r="G9" s="344"/>
      <c r="H9" s="345"/>
      <c r="I9" s="346"/>
      <c r="J9" s="334"/>
      <c r="K9" s="347">
        <v>45103</v>
      </c>
      <c r="L9" s="325"/>
    </row>
    <row r="10" spans="2:12" ht="14.4" thickBot="1" x14ac:dyDescent="0.3">
      <c r="B10" s="34"/>
      <c r="C10" s="314" t="s">
        <v>1351</v>
      </c>
      <c r="D10" s="314"/>
      <c r="E10" s="314"/>
      <c r="F10" s="314"/>
      <c r="G10" s="314"/>
      <c r="H10" s="314"/>
      <c r="I10" s="314"/>
      <c r="J10" s="314"/>
      <c r="K10" s="314"/>
      <c r="L10" s="314"/>
    </row>
    <row r="11" spans="2:12" ht="14.4" thickTop="1" x14ac:dyDescent="0.25">
      <c r="C11" s="115"/>
      <c r="D11" s="56"/>
      <c r="E11" s="56"/>
      <c r="F11" s="56"/>
      <c r="G11" s="56"/>
      <c r="H11" s="56"/>
      <c r="I11" s="56"/>
      <c r="J11" s="56"/>
      <c r="K11" s="56"/>
      <c r="L11" s="116"/>
    </row>
    <row r="12" spans="2:12" x14ac:dyDescent="0.25">
      <c r="C12" s="117" t="s">
        <v>520</v>
      </c>
      <c r="D12" s="3" t="s">
        <v>9</v>
      </c>
      <c r="E12" s="2" t="s">
        <v>10</v>
      </c>
      <c r="F12" s="2" t="s">
        <v>11</v>
      </c>
      <c r="G12" s="282" t="s">
        <v>992</v>
      </c>
      <c r="H12" s="282"/>
      <c r="I12" s="4" t="s">
        <v>12</v>
      </c>
      <c r="J12" s="3" t="s">
        <v>13</v>
      </c>
      <c r="K12" s="3" t="s">
        <v>14</v>
      </c>
      <c r="L12" s="118" t="s">
        <v>16</v>
      </c>
    </row>
    <row r="13" spans="2:12" ht="45.6" customHeight="1" x14ac:dyDescent="0.25">
      <c r="C13" s="119" t="s">
        <v>993</v>
      </c>
      <c r="D13" s="37" t="s">
        <v>521</v>
      </c>
      <c r="E13" s="38" t="s">
        <v>22</v>
      </c>
      <c r="F13" s="38" t="s">
        <v>522</v>
      </c>
      <c r="G13" s="283" t="s">
        <v>1075</v>
      </c>
      <c r="H13" s="283"/>
      <c r="I13" s="39" t="s">
        <v>45</v>
      </c>
      <c r="J13" s="40">
        <v>1</v>
      </c>
      <c r="K13" s="41"/>
      <c r="L13" s="120">
        <f>SUM(L14:L14)</f>
        <v>7.14</v>
      </c>
    </row>
    <row r="14" spans="2:12" ht="49.2" customHeight="1" x14ac:dyDescent="0.25">
      <c r="C14" s="92" t="s">
        <v>1006</v>
      </c>
      <c r="D14" s="59" t="s">
        <v>521</v>
      </c>
      <c r="E14" s="60" t="s">
        <v>306</v>
      </c>
      <c r="F14" s="60" t="s">
        <v>522</v>
      </c>
      <c r="G14" s="294" t="s">
        <v>1009</v>
      </c>
      <c r="H14" s="294"/>
      <c r="I14" s="61" t="s">
        <v>45</v>
      </c>
      <c r="J14" s="62">
        <v>1</v>
      </c>
      <c r="K14" s="63"/>
      <c r="L14" s="91">
        <f>ROUND((J15+J16+J17)/3,2)</f>
        <v>7.14</v>
      </c>
    </row>
    <row r="15" spans="2:12" ht="19.95" customHeight="1" x14ac:dyDescent="0.25">
      <c r="C15" s="284" t="s">
        <v>1262</v>
      </c>
      <c r="D15" s="285"/>
      <c r="E15" s="285"/>
      <c r="F15" s="121" t="s">
        <v>1261</v>
      </c>
      <c r="G15" s="292">
        <v>45083</v>
      </c>
      <c r="H15" s="285"/>
      <c r="I15" s="285"/>
      <c r="J15" s="286">
        <v>7.5</v>
      </c>
      <c r="K15" s="286"/>
      <c r="L15" s="287"/>
    </row>
    <row r="16" spans="2:12" ht="41.4" x14ac:dyDescent="0.25">
      <c r="C16" s="284" t="s">
        <v>1264</v>
      </c>
      <c r="D16" s="285"/>
      <c r="E16" s="285"/>
      <c r="F16" s="123" t="s">
        <v>1263</v>
      </c>
      <c r="G16" s="285" t="s">
        <v>1265</v>
      </c>
      <c r="H16" s="285"/>
      <c r="I16" s="285"/>
      <c r="J16" s="286">
        <v>5.76</v>
      </c>
      <c r="K16" s="286"/>
      <c r="L16" s="287"/>
    </row>
    <row r="17" spans="3:12" ht="124.8" thickBot="1" x14ac:dyDescent="0.3">
      <c r="C17" s="284" t="s">
        <v>1267</v>
      </c>
      <c r="D17" s="285"/>
      <c r="E17" s="285"/>
      <c r="F17" s="123" t="s">
        <v>1266</v>
      </c>
      <c r="G17" s="285" t="s">
        <v>1268</v>
      </c>
      <c r="H17" s="285"/>
      <c r="I17" s="285"/>
      <c r="J17" s="286">
        <v>8.16</v>
      </c>
      <c r="K17" s="286"/>
      <c r="L17" s="287"/>
    </row>
    <row r="18" spans="3:12" ht="14.4" thickTop="1" x14ac:dyDescent="0.25">
      <c r="C18" s="115"/>
      <c r="D18" s="56"/>
      <c r="E18" s="56"/>
      <c r="F18" s="56"/>
      <c r="G18" s="56"/>
      <c r="H18" s="56"/>
      <c r="I18" s="56"/>
      <c r="J18" s="56"/>
      <c r="K18" s="56"/>
      <c r="L18" s="116"/>
    </row>
    <row r="19" spans="3:12" x14ac:dyDescent="0.25">
      <c r="C19" s="117" t="s">
        <v>564</v>
      </c>
      <c r="D19" s="3" t="s">
        <v>9</v>
      </c>
      <c r="E19" s="2" t="s">
        <v>10</v>
      </c>
      <c r="F19" s="2" t="s">
        <v>11</v>
      </c>
      <c r="G19" s="282" t="s">
        <v>992</v>
      </c>
      <c r="H19" s="282"/>
      <c r="I19" s="4" t="s">
        <v>12</v>
      </c>
      <c r="J19" s="3" t="s">
        <v>13</v>
      </c>
      <c r="K19" s="3" t="s">
        <v>14</v>
      </c>
      <c r="L19" s="118" t="s">
        <v>16</v>
      </c>
    </row>
    <row r="20" spans="3:12" ht="26.4" x14ac:dyDescent="0.25">
      <c r="C20" s="119" t="s">
        <v>993</v>
      </c>
      <c r="D20" s="37" t="s">
        <v>565</v>
      </c>
      <c r="E20" s="38" t="s">
        <v>22</v>
      </c>
      <c r="F20" s="38" t="s">
        <v>566</v>
      </c>
      <c r="G20" s="283" t="s">
        <v>1097</v>
      </c>
      <c r="H20" s="283"/>
      <c r="I20" s="39" t="s">
        <v>45</v>
      </c>
      <c r="J20" s="40">
        <v>1</v>
      </c>
      <c r="K20" s="41"/>
      <c r="L20" s="120">
        <f>SUM(L21:L21)</f>
        <v>40.75</v>
      </c>
    </row>
    <row r="21" spans="3:12" ht="36" customHeight="1" x14ac:dyDescent="0.25">
      <c r="C21" s="92" t="s">
        <v>1006</v>
      </c>
      <c r="D21" s="59" t="s">
        <v>565</v>
      </c>
      <c r="E21" s="60" t="s">
        <v>306</v>
      </c>
      <c r="F21" s="60" t="s">
        <v>1128</v>
      </c>
      <c r="G21" s="294" t="s">
        <v>1009</v>
      </c>
      <c r="H21" s="294"/>
      <c r="I21" s="61" t="s">
        <v>45</v>
      </c>
      <c r="J21" s="62">
        <v>1</v>
      </c>
      <c r="K21" s="63"/>
      <c r="L21" s="91">
        <f>ROUND((J22+J23+J24)/3,2)</f>
        <v>40.75</v>
      </c>
    </row>
    <row r="22" spans="3:12" ht="41.4" x14ac:dyDescent="0.25">
      <c r="C22" s="284" t="s">
        <v>1211</v>
      </c>
      <c r="D22" s="285"/>
      <c r="E22" s="285"/>
      <c r="F22" s="123" t="s">
        <v>1209</v>
      </c>
      <c r="G22" s="285" t="s">
        <v>1210</v>
      </c>
      <c r="H22" s="285"/>
      <c r="I22" s="285"/>
      <c r="J22" s="286">
        <v>48.4</v>
      </c>
      <c r="K22" s="286"/>
      <c r="L22" s="287"/>
    </row>
    <row r="23" spans="3:12" ht="69" x14ac:dyDescent="0.25">
      <c r="C23" s="284" t="s">
        <v>1212</v>
      </c>
      <c r="D23" s="285"/>
      <c r="E23" s="285"/>
      <c r="F23" s="123" t="s">
        <v>1213</v>
      </c>
      <c r="G23" s="285" t="s">
        <v>1214</v>
      </c>
      <c r="H23" s="285"/>
      <c r="I23" s="285"/>
      <c r="J23" s="286">
        <v>28.78</v>
      </c>
      <c r="K23" s="286"/>
      <c r="L23" s="287"/>
    </row>
    <row r="24" spans="3:12" ht="69.599999999999994" thickBot="1" x14ac:dyDescent="0.3">
      <c r="C24" s="284" t="s">
        <v>1216</v>
      </c>
      <c r="D24" s="285"/>
      <c r="E24" s="285"/>
      <c r="F24" s="123" t="s">
        <v>1215</v>
      </c>
      <c r="G24" s="285" t="s">
        <v>1217</v>
      </c>
      <c r="H24" s="285"/>
      <c r="I24" s="285"/>
      <c r="J24" s="286">
        <v>45.07</v>
      </c>
      <c r="K24" s="286"/>
      <c r="L24" s="287"/>
    </row>
    <row r="25" spans="3:12" ht="14.4" thickTop="1" x14ac:dyDescent="0.25">
      <c r="C25" s="115"/>
      <c r="D25" s="56"/>
      <c r="E25" s="56"/>
      <c r="F25" s="56"/>
      <c r="G25" s="56"/>
      <c r="H25" s="56"/>
      <c r="I25" s="56"/>
      <c r="J25" s="56"/>
      <c r="K25" s="56"/>
      <c r="L25" s="116"/>
    </row>
    <row r="26" spans="3:12" x14ac:dyDescent="0.25">
      <c r="C26" s="117" t="s">
        <v>571</v>
      </c>
      <c r="D26" s="3" t="s">
        <v>9</v>
      </c>
      <c r="E26" s="2" t="s">
        <v>10</v>
      </c>
      <c r="F26" s="2" t="s">
        <v>11</v>
      </c>
      <c r="G26" s="282" t="s">
        <v>992</v>
      </c>
      <c r="H26" s="282"/>
      <c r="I26" s="4" t="s">
        <v>12</v>
      </c>
      <c r="J26" s="3" t="s">
        <v>13</v>
      </c>
      <c r="K26" s="3" t="s">
        <v>14</v>
      </c>
      <c r="L26" s="118" t="s">
        <v>16</v>
      </c>
    </row>
    <row r="27" spans="3:12" ht="26.4" x14ac:dyDescent="0.25">
      <c r="C27" s="119" t="s">
        <v>993</v>
      </c>
      <c r="D27" s="37" t="s">
        <v>572</v>
      </c>
      <c r="E27" s="38" t="s">
        <v>22</v>
      </c>
      <c r="F27" s="38" t="s">
        <v>573</v>
      </c>
      <c r="G27" s="283" t="s">
        <v>1075</v>
      </c>
      <c r="H27" s="283"/>
      <c r="I27" s="39" t="s">
        <v>45</v>
      </c>
      <c r="J27" s="40">
        <v>1</v>
      </c>
      <c r="K27" s="41"/>
      <c r="L27" s="120">
        <f>SUM(L28:L28)</f>
        <v>20.010000000000002</v>
      </c>
    </row>
    <row r="28" spans="3:12" ht="30.6" customHeight="1" x14ac:dyDescent="0.25">
      <c r="C28" s="92" t="s">
        <v>1006</v>
      </c>
      <c r="D28" s="59" t="s">
        <v>572</v>
      </c>
      <c r="E28" s="60" t="s">
        <v>306</v>
      </c>
      <c r="F28" s="60" t="s">
        <v>573</v>
      </c>
      <c r="G28" s="294" t="s">
        <v>1009</v>
      </c>
      <c r="H28" s="294"/>
      <c r="I28" s="61" t="s">
        <v>45</v>
      </c>
      <c r="J28" s="62">
        <v>0</v>
      </c>
      <c r="K28" s="63"/>
      <c r="L28" s="91">
        <f>ROUND((J29+J30+J31)/3,2)</f>
        <v>20.010000000000002</v>
      </c>
    </row>
    <row r="29" spans="3:12" ht="41.4" x14ac:dyDescent="0.25">
      <c r="C29" s="284" t="s">
        <v>1269</v>
      </c>
      <c r="D29" s="285"/>
      <c r="E29" s="285"/>
      <c r="F29" s="123" t="s">
        <v>1270</v>
      </c>
      <c r="G29" s="285" t="s">
        <v>1268</v>
      </c>
      <c r="H29" s="285"/>
      <c r="I29" s="285"/>
      <c r="J29" s="286">
        <v>21.02</v>
      </c>
      <c r="K29" s="286"/>
      <c r="L29" s="287"/>
    </row>
    <row r="30" spans="3:12" ht="41.4" x14ac:dyDescent="0.25">
      <c r="C30" s="284" t="s">
        <v>1272</v>
      </c>
      <c r="D30" s="285"/>
      <c r="E30" s="285"/>
      <c r="F30" s="123" t="s">
        <v>1271</v>
      </c>
      <c r="G30" s="285" t="s">
        <v>1268</v>
      </c>
      <c r="H30" s="285"/>
      <c r="I30" s="285"/>
      <c r="J30" s="286">
        <v>21.02</v>
      </c>
      <c r="K30" s="286"/>
      <c r="L30" s="287"/>
    </row>
    <row r="31" spans="3:12" ht="42" thickBot="1" x14ac:dyDescent="0.3">
      <c r="C31" s="284" t="s">
        <v>1267</v>
      </c>
      <c r="D31" s="285"/>
      <c r="E31" s="285"/>
      <c r="F31" s="123" t="s">
        <v>1273</v>
      </c>
      <c r="G31" s="285" t="s">
        <v>1268</v>
      </c>
      <c r="H31" s="285"/>
      <c r="I31" s="285"/>
      <c r="J31" s="286">
        <v>18</v>
      </c>
      <c r="K31" s="286"/>
      <c r="L31" s="287"/>
    </row>
    <row r="32" spans="3:12" ht="14.4" thickTop="1" x14ac:dyDescent="0.25">
      <c r="C32" s="115"/>
      <c r="D32" s="56"/>
      <c r="E32" s="56"/>
      <c r="F32" s="56"/>
      <c r="G32" s="56"/>
      <c r="H32" s="56"/>
      <c r="I32" s="56"/>
      <c r="J32" s="56"/>
      <c r="K32" s="56"/>
      <c r="L32" s="116"/>
    </row>
    <row r="33" spans="3:12" x14ac:dyDescent="0.25">
      <c r="C33" s="117" t="s">
        <v>694</v>
      </c>
      <c r="D33" s="3" t="s">
        <v>9</v>
      </c>
      <c r="E33" s="2" t="s">
        <v>10</v>
      </c>
      <c r="F33" s="2" t="s">
        <v>11</v>
      </c>
      <c r="G33" s="282" t="s">
        <v>992</v>
      </c>
      <c r="H33" s="282"/>
      <c r="I33" s="4" t="s">
        <v>12</v>
      </c>
      <c r="J33" s="3" t="s">
        <v>13</v>
      </c>
      <c r="K33" s="3" t="s">
        <v>14</v>
      </c>
      <c r="L33" s="118" t="s">
        <v>16</v>
      </c>
    </row>
    <row r="34" spans="3:12" ht="26.4" x14ac:dyDescent="0.25">
      <c r="C34" s="119" t="s">
        <v>993</v>
      </c>
      <c r="D34" s="37" t="s">
        <v>695</v>
      </c>
      <c r="E34" s="38" t="s">
        <v>22</v>
      </c>
      <c r="F34" s="38" t="s">
        <v>696</v>
      </c>
      <c r="G34" s="283" t="s">
        <v>994</v>
      </c>
      <c r="H34" s="283"/>
      <c r="I34" s="39" t="s">
        <v>45</v>
      </c>
      <c r="J34" s="40">
        <v>1</v>
      </c>
      <c r="K34" s="41"/>
      <c r="L34" s="120">
        <f>SUM(L35:L35)</f>
        <v>785.17</v>
      </c>
    </row>
    <row r="35" spans="3:12" ht="19.95" customHeight="1" x14ac:dyDescent="0.25">
      <c r="C35" s="92" t="s">
        <v>1006</v>
      </c>
      <c r="D35" s="59" t="s">
        <v>1141</v>
      </c>
      <c r="E35" s="60" t="s">
        <v>306</v>
      </c>
      <c r="F35" s="60" t="s">
        <v>1142</v>
      </c>
      <c r="G35" s="294" t="s">
        <v>1021</v>
      </c>
      <c r="H35" s="294"/>
      <c r="I35" s="61" t="s">
        <v>45</v>
      </c>
      <c r="J35" s="62">
        <v>1</v>
      </c>
      <c r="K35" s="63"/>
      <c r="L35" s="91">
        <f>ROUND((J36+J37+J38)/3,2)</f>
        <v>785.17</v>
      </c>
    </row>
    <row r="36" spans="3:12" ht="69" x14ac:dyDescent="0.25">
      <c r="C36" s="284" t="s">
        <v>1218</v>
      </c>
      <c r="D36" s="285"/>
      <c r="E36" s="285"/>
      <c r="F36" s="124" t="s">
        <v>1219</v>
      </c>
      <c r="G36" s="285" t="s">
        <v>1220</v>
      </c>
      <c r="H36" s="285"/>
      <c r="I36" s="285"/>
      <c r="J36" s="286">
        <v>739</v>
      </c>
      <c r="K36" s="286"/>
      <c r="L36" s="287"/>
    </row>
    <row r="37" spans="3:12" ht="55.2" x14ac:dyDescent="0.25">
      <c r="C37" s="284" t="s">
        <v>1222</v>
      </c>
      <c r="D37" s="285"/>
      <c r="E37" s="285"/>
      <c r="F37" s="124" t="s">
        <v>1221</v>
      </c>
      <c r="G37" s="293" t="s">
        <v>1223</v>
      </c>
      <c r="H37" s="303"/>
      <c r="I37" s="304"/>
      <c r="J37" s="286">
        <v>877.5</v>
      </c>
      <c r="K37" s="286"/>
      <c r="L37" s="287"/>
    </row>
    <row r="38" spans="3:12" ht="28.2" thickBot="1" x14ac:dyDescent="0.3">
      <c r="C38" s="284" t="s">
        <v>1225</v>
      </c>
      <c r="D38" s="285"/>
      <c r="E38" s="285"/>
      <c r="F38" s="124" t="s">
        <v>1224</v>
      </c>
      <c r="G38" s="293" t="s">
        <v>1226</v>
      </c>
      <c r="H38" s="303"/>
      <c r="I38" s="304"/>
      <c r="J38" s="286">
        <v>739</v>
      </c>
      <c r="K38" s="286"/>
      <c r="L38" s="287"/>
    </row>
    <row r="39" spans="3:12" ht="14.4" thickTop="1" x14ac:dyDescent="0.25">
      <c r="C39" s="115"/>
      <c r="D39" s="56"/>
      <c r="E39" s="56"/>
      <c r="F39" s="56"/>
      <c r="G39" s="56"/>
      <c r="H39" s="56"/>
      <c r="I39" s="56"/>
      <c r="J39" s="56"/>
      <c r="K39" s="56"/>
      <c r="L39" s="116"/>
    </row>
    <row r="40" spans="3:12" x14ac:dyDescent="0.25">
      <c r="C40" s="117" t="s">
        <v>762</v>
      </c>
      <c r="D40" s="3" t="s">
        <v>9</v>
      </c>
      <c r="E40" s="2" t="s">
        <v>10</v>
      </c>
      <c r="F40" s="2" t="s">
        <v>11</v>
      </c>
      <c r="G40" s="282" t="s">
        <v>992</v>
      </c>
      <c r="H40" s="282"/>
      <c r="I40" s="4" t="s">
        <v>12</v>
      </c>
      <c r="J40" s="3" t="s">
        <v>13</v>
      </c>
      <c r="K40" s="3" t="s">
        <v>14</v>
      </c>
      <c r="L40" s="118" t="s">
        <v>16</v>
      </c>
    </row>
    <row r="41" spans="3:12" ht="25.95" customHeight="1" x14ac:dyDescent="0.25">
      <c r="C41" s="119" t="s">
        <v>993</v>
      </c>
      <c r="D41" s="37" t="s">
        <v>763</v>
      </c>
      <c r="E41" s="38" t="s">
        <v>22</v>
      </c>
      <c r="F41" s="38" t="s">
        <v>764</v>
      </c>
      <c r="G41" s="283" t="s">
        <v>994</v>
      </c>
      <c r="H41" s="283"/>
      <c r="I41" s="39" t="s">
        <v>45</v>
      </c>
      <c r="J41" s="40">
        <v>1</v>
      </c>
      <c r="K41" s="41"/>
      <c r="L41" s="120">
        <f>SUM(L42:L42)</f>
        <v>1491.5</v>
      </c>
    </row>
    <row r="42" spans="3:12" ht="19.95" customHeight="1" x14ac:dyDescent="0.25">
      <c r="C42" s="92" t="s">
        <v>1006</v>
      </c>
      <c r="D42" s="59" t="s">
        <v>1163</v>
      </c>
      <c r="E42" s="60" t="s">
        <v>306</v>
      </c>
      <c r="F42" s="60" t="s">
        <v>764</v>
      </c>
      <c r="G42" s="294" t="s">
        <v>1009</v>
      </c>
      <c r="H42" s="294"/>
      <c r="I42" s="61" t="s">
        <v>45</v>
      </c>
      <c r="J42" s="62">
        <v>1</v>
      </c>
      <c r="K42" s="63"/>
      <c r="L42" s="91">
        <f>ROUND((J43+J44+J45)/3,2)</f>
        <v>1491.5</v>
      </c>
    </row>
    <row r="43" spans="3:12" ht="45.6" customHeight="1" x14ac:dyDescent="0.25">
      <c r="C43" s="284" t="s">
        <v>1227</v>
      </c>
      <c r="D43" s="285"/>
      <c r="E43" s="285"/>
      <c r="F43" s="124" t="s">
        <v>1228</v>
      </c>
      <c r="G43" s="285" t="s">
        <v>1229</v>
      </c>
      <c r="H43" s="285"/>
      <c r="I43" s="285"/>
      <c r="J43" s="286">
        <v>1431</v>
      </c>
      <c r="K43" s="286"/>
      <c r="L43" s="287"/>
    </row>
    <row r="44" spans="3:12" ht="55.2" x14ac:dyDescent="0.25">
      <c r="C44" s="284" t="s">
        <v>1230</v>
      </c>
      <c r="D44" s="285"/>
      <c r="E44" s="285"/>
      <c r="F44" s="124" t="s">
        <v>1231</v>
      </c>
      <c r="G44" s="285" t="s">
        <v>1229</v>
      </c>
      <c r="H44" s="285"/>
      <c r="I44" s="285"/>
      <c r="J44" s="286">
        <v>1503.5</v>
      </c>
      <c r="K44" s="286"/>
      <c r="L44" s="287"/>
    </row>
    <row r="45" spans="3:12" ht="42" thickBot="1" x14ac:dyDescent="0.3">
      <c r="C45" s="284" t="s">
        <v>1232</v>
      </c>
      <c r="D45" s="285"/>
      <c r="E45" s="285"/>
      <c r="F45" s="124" t="s">
        <v>1233</v>
      </c>
      <c r="G45" s="285" t="s">
        <v>1229</v>
      </c>
      <c r="H45" s="285"/>
      <c r="I45" s="285"/>
      <c r="J45" s="286">
        <v>1539.99</v>
      </c>
      <c r="K45" s="286"/>
      <c r="L45" s="287"/>
    </row>
    <row r="46" spans="3:12" ht="14.4" thickTop="1" x14ac:dyDescent="0.25">
      <c r="C46" s="115"/>
      <c r="D46" s="56"/>
      <c r="E46" s="56"/>
      <c r="F46" s="56"/>
      <c r="G46" s="56"/>
      <c r="H46" s="56"/>
      <c r="I46" s="56"/>
      <c r="J46" s="56"/>
      <c r="K46" s="56"/>
      <c r="L46" s="116"/>
    </row>
    <row r="47" spans="3:12" x14ac:dyDescent="0.25">
      <c r="C47" s="117" t="s">
        <v>765</v>
      </c>
      <c r="D47" s="3" t="s">
        <v>9</v>
      </c>
      <c r="E47" s="2" t="s">
        <v>10</v>
      </c>
      <c r="F47" s="2" t="s">
        <v>11</v>
      </c>
      <c r="G47" s="282" t="s">
        <v>992</v>
      </c>
      <c r="H47" s="282"/>
      <c r="I47" s="4" t="s">
        <v>12</v>
      </c>
      <c r="J47" s="3" t="s">
        <v>13</v>
      </c>
      <c r="K47" s="3" t="s">
        <v>14</v>
      </c>
      <c r="L47" s="118" t="s">
        <v>16</v>
      </c>
    </row>
    <row r="48" spans="3:12" ht="26.4" x14ac:dyDescent="0.25">
      <c r="C48" s="119" t="s">
        <v>993</v>
      </c>
      <c r="D48" s="37" t="s">
        <v>766</v>
      </c>
      <c r="E48" s="38" t="s">
        <v>22</v>
      </c>
      <c r="F48" s="38" t="s">
        <v>767</v>
      </c>
      <c r="G48" s="283" t="s">
        <v>994</v>
      </c>
      <c r="H48" s="283"/>
      <c r="I48" s="39" t="s">
        <v>45</v>
      </c>
      <c r="J48" s="40">
        <v>1</v>
      </c>
      <c r="K48" s="41"/>
      <c r="L48" s="120">
        <f>SUM(L49:L49)</f>
        <v>126.77</v>
      </c>
    </row>
    <row r="49" spans="3:12" ht="19.95" customHeight="1" x14ac:dyDescent="0.25">
      <c r="C49" s="92" t="s">
        <v>1006</v>
      </c>
      <c r="D49" s="59" t="s">
        <v>1164</v>
      </c>
      <c r="E49" s="60" t="s">
        <v>306</v>
      </c>
      <c r="F49" s="60" t="s">
        <v>1165</v>
      </c>
      <c r="G49" s="294" t="s">
        <v>1009</v>
      </c>
      <c r="H49" s="294"/>
      <c r="I49" s="61" t="s">
        <v>45</v>
      </c>
      <c r="J49" s="62">
        <v>1</v>
      </c>
      <c r="K49" s="63"/>
      <c r="L49" s="91">
        <f>ROUND((J50+J51+J52)/3,2)</f>
        <v>126.77</v>
      </c>
    </row>
    <row r="50" spans="3:12" ht="55.2" x14ac:dyDescent="0.25">
      <c r="C50" s="284" t="s">
        <v>1230</v>
      </c>
      <c r="D50" s="285"/>
      <c r="E50" s="285"/>
      <c r="F50" s="124" t="s">
        <v>1234</v>
      </c>
      <c r="G50" s="285" t="s">
        <v>1235</v>
      </c>
      <c r="H50" s="285"/>
      <c r="I50" s="285"/>
      <c r="J50" s="286">
        <v>160.69999999999999</v>
      </c>
      <c r="K50" s="286"/>
      <c r="L50" s="287"/>
    </row>
    <row r="51" spans="3:12" ht="55.2" x14ac:dyDescent="0.25">
      <c r="C51" s="284" t="s">
        <v>1225</v>
      </c>
      <c r="D51" s="285"/>
      <c r="E51" s="285"/>
      <c r="F51" s="124" t="s">
        <v>1236</v>
      </c>
      <c r="G51" s="285" t="s">
        <v>1235</v>
      </c>
      <c r="H51" s="285"/>
      <c r="I51" s="285"/>
      <c r="J51" s="286">
        <v>107</v>
      </c>
      <c r="K51" s="286"/>
      <c r="L51" s="287"/>
    </row>
    <row r="52" spans="3:12" ht="36" customHeight="1" thickBot="1" x14ac:dyDescent="0.3">
      <c r="C52" s="284" t="s">
        <v>1216</v>
      </c>
      <c r="D52" s="285"/>
      <c r="E52" s="285"/>
      <c r="F52" s="124" t="s">
        <v>1237</v>
      </c>
      <c r="G52" s="285" t="s">
        <v>1235</v>
      </c>
      <c r="H52" s="285"/>
      <c r="I52" s="285"/>
      <c r="J52" s="286">
        <v>112.61</v>
      </c>
      <c r="K52" s="286"/>
      <c r="L52" s="287"/>
    </row>
    <row r="53" spans="3:12" ht="14.4" thickTop="1" x14ac:dyDescent="0.25">
      <c r="C53" s="115"/>
      <c r="D53" s="56"/>
      <c r="E53" s="56"/>
      <c r="F53" s="56"/>
      <c r="G53" s="56"/>
      <c r="H53" s="56"/>
      <c r="I53" s="56"/>
      <c r="J53" s="56"/>
      <c r="K53" s="56"/>
      <c r="L53" s="116"/>
    </row>
    <row r="54" spans="3:12" x14ac:dyDescent="0.25">
      <c r="C54" s="117" t="s">
        <v>768</v>
      </c>
      <c r="D54" s="3" t="s">
        <v>9</v>
      </c>
      <c r="E54" s="2" t="s">
        <v>10</v>
      </c>
      <c r="F54" s="2" t="s">
        <v>11</v>
      </c>
      <c r="G54" s="282" t="s">
        <v>992</v>
      </c>
      <c r="H54" s="282"/>
      <c r="I54" s="4" t="s">
        <v>12</v>
      </c>
      <c r="J54" s="3" t="s">
        <v>13</v>
      </c>
      <c r="K54" s="3" t="s">
        <v>14</v>
      </c>
      <c r="L54" s="118" t="s">
        <v>16</v>
      </c>
    </row>
    <row r="55" spans="3:12" ht="26.4" x14ac:dyDescent="0.25">
      <c r="C55" s="119" t="s">
        <v>993</v>
      </c>
      <c r="D55" s="37" t="s">
        <v>769</v>
      </c>
      <c r="E55" s="38" t="s">
        <v>22</v>
      </c>
      <c r="F55" s="38" t="s">
        <v>770</v>
      </c>
      <c r="G55" s="283" t="s">
        <v>994</v>
      </c>
      <c r="H55" s="283"/>
      <c r="I55" s="39" t="s">
        <v>45</v>
      </c>
      <c r="J55" s="40">
        <v>1</v>
      </c>
      <c r="K55" s="41"/>
      <c r="L55" s="120">
        <f>SUM(L56:L56)</f>
        <v>198.34</v>
      </c>
    </row>
    <row r="56" spans="3:12" ht="19.95" customHeight="1" x14ac:dyDescent="0.25">
      <c r="C56" s="92" t="s">
        <v>1006</v>
      </c>
      <c r="D56" s="59" t="s">
        <v>1166</v>
      </c>
      <c r="E56" s="60" t="s">
        <v>306</v>
      </c>
      <c r="F56" s="60" t="s">
        <v>1167</v>
      </c>
      <c r="G56" s="294" t="s">
        <v>1009</v>
      </c>
      <c r="H56" s="294"/>
      <c r="I56" s="61" t="s">
        <v>45</v>
      </c>
      <c r="J56" s="62">
        <v>1</v>
      </c>
      <c r="K56" s="63"/>
      <c r="L56" s="91">
        <f>ROUND((J57+J58+J59)/3,2)</f>
        <v>198.34</v>
      </c>
    </row>
    <row r="57" spans="3:12" ht="55.2" x14ac:dyDescent="0.25">
      <c r="C57" s="284" t="s">
        <v>1230</v>
      </c>
      <c r="D57" s="285"/>
      <c r="E57" s="285"/>
      <c r="F57" s="124" t="s">
        <v>1239</v>
      </c>
      <c r="G57" s="285" t="s">
        <v>1238</v>
      </c>
      <c r="H57" s="285"/>
      <c r="I57" s="285"/>
      <c r="J57" s="286">
        <v>199.99</v>
      </c>
      <c r="K57" s="286"/>
      <c r="L57" s="287"/>
    </row>
    <row r="58" spans="3:12" ht="55.2" x14ac:dyDescent="0.25">
      <c r="C58" s="284" t="s">
        <v>1225</v>
      </c>
      <c r="D58" s="285"/>
      <c r="E58" s="285"/>
      <c r="F58" s="124" t="s">
        <v>1240</v>
      </c>
      <c r="G58" s="285" t="s">
        <v>1238</v>
      </c>
      <c r="H58" s="285"/>
      <c r="I58" s="285"/>
      <c r="J58" s="286">
        <v>207</v>
      </c>
      <c r="K58" s="286"/>
      <c r="L58" s="287"/>
    </row>
    <row r="59" spans="3:12" ht="69.599999999999994" thickBot="1" x14ac:dyDescent="0.3">
      <c r="C59" s="284" t="s">
        <v>1216</v>
      </c>
      <c r="D59" s="285"/>
      <c r="E59" s="285"/>
      <c r="F59" s="124" t="s">
        <v>1241</v>
      </c>
      <c r="G59" s="285" t="s">
        <v>1238</v>
      </c>
      <c r="H59" s="285"/>
      <c r="I59" s="285"/>
      <c r="J59" s="286">
        <v>188.04</v>
      </c>
      <c r="K59" s="286"/>
      <c r="L59" s="287"/>
    </row>
    <row r="60" spans="3:12" ht="14.4" thickTop="1" x14ac:dyDescent="0.25">
      <c r="C60" s="115"/>
      <c r="D60" s="56"/>
      <c r="E60" s="56"/>
      <c r="F60" s="56"/>
      <c r="G60" s="56"/>
      <c r="H60" s="56"/>
      <c r="I60" s="56"/>
      <c r="J60" s="56"/>
      <c r="K60" s="56"/>
      <c r="L60" s="116"/>
    </row>
    <row r="61" spans="3:12" x14ac:dyDescent="0.25">
      <c r="C61" s="117" t="s">
        <v>771</v>
      </c>
      <c r="D61" s="3" t="s">
        <v>9</v>
      </c>
      <c r="E61" s="2" t="s">
        <v>10</v>
      </c>
      <c r="F61" s="2" t="s">
        <v>11</v>
      </c>
      <c r="G61" s="282" t="s">
        <v>992</v>
      </c>
      <c r="H61" s="282"/>
      <c r="I61" s="4" t="s">
        <v>12</v>
      </c>
      <c r="J61" s="3" t="s">
        <v>13</v>
      </c>
      <c r="K61" s="3" t="s">
        <v>14</v>
      </c>
      <c r="L61" s="118" t="s">
        <v>16</v>
      </c>
    </row>
    <row r="62" spans="3:12" ht="26.4" x14ac:dyDescent="0.25">
      <c r="C62" s="119" t="s">
        <v>993</v>
      </c>
      <c r="D62" s="37" t="s">
        <v>772</v>
      </c>
      <c r="E62" s="38" t="s">
        <v>22</v>
      </c>
      <c r="F62" s="38" t="s">
        <v>773</v>
      </c>
      <c r="G62" s="283" t="s">
        <v>994</v>
      </c>
      <c r="H62" s="283"/>
      <c r="I62" s="39" t="s">
        <v>1046</v>
      </c>
      <c r="J62" s="40">
        <v>1</v>
      </c>
      <c r="K62" s="41"/>
      <c r="L62" s="120">
        <f>SUM(L63:L63)</f>
        <v>60.56</v>
      </c>
    </row>
    <row r="63" spans="3:12" ht="28.2" customHeight="1" x14ac:dyDescent="0.25">
      <c r="C63" s="92" t="s">
        <v>1006</v>
      </c>
      <c r="D63" s="59" t="s">
        <v>1168</v>
      </c>
      <c r="E63" s="60" t="s">
        <v>306</v>
      </c>
      <c r="F63" s="60" t="s">
        <v>773</v>
      </c>
      <c r="G63" s="294" t="s">
        <v>1021</v>
      </c>
      <c r="H63" s="294"/>
      <c r="I63" s="61" t="s">
        <v>45</v>
      </c>
      <c r="J63" s="62">
        <v>1</v>
      </c>
      <c r="K63" s="63"/>
      <c r="L63" s="91">
        <f>ROUND((J64+J65+J66)/3,2)</f>
        <v>60.56</v>
      </c>
    </row>
    <row r="64" spans="3:12" ht="27.6" x14ac:dyDescent="0.25">
      <c r="C64" s="284" t="s">
        <v>1216</v>
      </c>
      <c r="D64" s="285"/>
      <c r="E64" s="285"/>
      <c r="F64" s="123" t="s">
        <v>1278</v>
      </c>
      <c r="G64" s="285" t="s">
        <v>1279</v>
      </c>
      <c r="H64" s="285"/>
      <c r="I64" s="285"/>
      <c r="J64" s="286">
        <v>62.94</v>
      </c>
      <c r="K64" s="286"/>
      <c r="L64" s="287"/>
    </row>
    <row r="65" spans="3:12" ht="41.4" x14ac:dyDescent="0.25">
      <c r="C65" s="284" t="s">
        <v>1281</v>
      </c>
      <c r="D65" s="285"/>
      <c r="E65" s="285"/>
      <c r="F65" s="123" t="s">
        <v>1280</v>
      </c>
      <c r="G65" s="285" t="s">
        <v>1279</v>
      </c>
      <c r="H65" s="285"/>
      <c r="I65" s="285"/>
      <c r="J65" s="286">
        <v>67.12</v>
      </c>
      <c r="K65" s="286"/>
      <c r="L65" s="287"/>
    </row>
    <row r="66" spans="3:12" ht="55.8" thickBot="1" x14ac:dyDescent="0.3">
      <c r="C66" s="284" t="s">
        <v>1283</v>
      </c>
      <c r="D66" s="285"/>
      <c r="E66" s="285"/>
      <c r="F66" s="123" t="s">
        <v>1282</v>
      </c>
      <c r="G66" s="285" t="s">
        <v>1279</v>
      </c>
      <c r="H66" s="285"/>
      <c r="I66" s="285"/>
      <c r="J66" s="286">
        <v>51.62</v>
      </c>
      <c r="K66" s="286"/>
      <c r="L66" s="287"/>
    </row>
    <row r="67" spans="3:12" ht="14.4" thickTop="1" x14ac:dyDescent="0.25">
      <c r="C67" s="115"/>
      <c r="D67" s="56"/>
      <c r="E67" s="56"/>
      <c r="F67" s="56"/>
      <c r="G67" s="56"/>
      <c r="H67" s="56"/>
      <c r="I67" s="56"/>
      <c r="J67" s="56"/>
      <c r="K67" s="56"/>
      <c r="L67" s="116"/>
    </row>
    <row r="68" spans="3:12" x14ac:dyDescent="0.25">
      <c r="C68" s="117" t="s">
        <v>774</v>
      </c>
      <c r="D68" s="3" t="s">
        <v>9</v>
      </c>
      <c r="E68" s="2" t="s">
        <v>10</v>
      </c>
      <c r="F68" s="2" t="s">
        <v>11</v>
      </c>
      <c r="G68" s="282" t="s">
        <v>992</v>
      </c>
      <c r="H68" s="282"/>
      <c r="I68" s="4" t="s">
        <v>12</v>
      </c>
      <c r="J68" s="3" t="s">
        <v>13</v>
      </c>
      <c r="K68" s="3" t="s">
        <v>14</v>
      </c>
      <c r="L68" s="118" t="s">
        <v>16</v>
      </c>
    </row>
    <row r="69" spans="3:12" ht="26.4" x14ac:dyDescent="0.25">
      <c r="C69" s="119" t="s">
        <v>993</v>
      </c>
      <c r="D69" s="37" t="s">
        <v>775</v>
      </c>
      <c r="E69" s="38" t="s">
        <v>22</v>
      </c>
      <c r="F69" s="38" t="s">
        <v>776</v>
      </c>
      <c r="G69" s="283" t="s">
        <v>994</v>
      </c>
      <c r="H69" s="283"/>
      <c r="I69" s="39" t="s">
        <v>45</v>
      </c>
      <c r="J69" s="40">
        <v>1</v>
      </c>
      <c r="K69" s="41"/>
      <c r="L69" s="120">
        <f>SUM(L70:L70)</f>
        <v>523.95000000000005</v>
      </c>
    </row>
    <row r="70" spans="3:12" ht="19.95" customHeight="1" x14ac:dyDescent="0.25">
      <c r="C70" s="92" t="s">
        <v>1006</v>
      </c>
      <c r="D70" s="59" t="s">
        <v>1169</v>
      </c>
      <c r="E70" s="60" t="s">
        <v>306</v>
      </c>
      <c r="F70" s="60" t="s">
        <v>776</v>
      </c>
      <c r="G70" s="294" t="s">
        <v>1021</v>
      </c>
      <c r="H70" s="294"/>
      <c r="I70" s="61" t="s">
        <v>45</v>
      </c>
      <c r="J70" s="62">
        <v>1</v>
      </c>
      <c r="K70" s="63"/>
      <c r="L70" s="91">
        <f>ROUND((J71+J72)/2,2)</f>
        <v>523.95000000000005</v>
      </c>
    </row>
    <row r="71" spans="3:12" ht="41.4" x14ac:dyDescent="0.25">
      <c r="C71" s="284" t="s">
        <v>1232</v>
      </c>
      <c r="D71" s="285"/>
      <c r="E71" s="285"/>
      <c r="F71" s="124" t="s">
        <v>1242</v>
      </c>
      <c r="G71" s="285" t="s">
        <v>1243</v>
      </c>
      <c r="H71" s="285"/>
      <c r="I71" s="285"/>
      <c r="J71" s="286">
        <v>548.9</v>
      </c>
      <c r="K71" s="286"/>
      <c r="L71" s="287"/>
    </row>
    <row r="72" spans="3:12" ht="69" x14ac:dyDescent="0.25">
      <c r="C72" s="284" t="s">
        <v>1216</v>
      </c>
      <c r="D72" s="285"/>
      <c r="E72" s="285"/>
      <c r="F72" s="124" t="s">
        <v>1245</v>
      </c>
      <c r="G72" s="285" t="s">
        <v>1244</v>
      </c>
      <c r="H72" s="285"/>
      <c r="I72" s="285"/>
      <c r="J72" s="286">
        <v>499</v>
      </c>
      <c r="K72" s="286"/>
      <c r="L72" s="287"/>
    </row>
    <row r="73" spans="3:12" ht="19.95" customHeight="1" thickBot="1" x14ac:dyDescent="0.3">
      <c r="C73" s="284"/>
      <c r="D73" s="285"/>
      <c r="E73" s="285"/>
      <c r="F73" s="122"/>
      <c r="G73" s="285"/>
      <c r="H73" s="285"/>
      <c r="I73" s="285"/>
      <c r="J73" s="286"/>
      <c r="K73" s="286"/>
      <c r="L73" s="287"/>
    </row>
    <row r="74" spans="3:12" ht="14.4" thickTop="1" x14ac:dyDescent="0.25">
      <c r="C74" s="115"/>
      <c r="D74" s="56"/>
      <c r="E74" s="56"/>
      <c r="F74" s="56"/>
      <c r="G74" s="56"/>
      <c r="H74" s="56"/>
      <c r="I74" s="56"/>
      <c r="J74" s="56"/>
      <c r="K74" s="56"/>
      <c r="L74" s="116"/>
    </row>
    <row r="75" spans="3:12" x14ac:dyDescent="0.25">
      <c r="C75" s="117" t="s">
        <v>777</v>
      </c>
      <c r="D75" s="3" t="s">
        <v>9</v>
      </c>
      <c r="E75" s="2" t="s">
        <v>10</v>
      </c>
      <c r="F75" s="2" t="s">
        <v>11</v>
      </c>
      <c r="G75" s="282" t="s">
        <v>992</v>
      </c>
      <c r="H75" s="282"/>
      <c r="I75" s="4" t="s">
        <v>12</v>
      </c>
      <c r="J75" s="3" t="s">
        <v>13</v>
      </c>
      <c r="K75" s="3" t="s">
        <v>14</v>
      </c>
      <c r="L75" s="118" t="s">
        <v>16</v>
      </c>
    </row>
    <row r="76" spans="3:12" ht="26.4" x14ac:dyDescent="0.25">
      <c r="C76" s="119" t="s">
        <v>993</v>
      </c>
      <c r="D76" s="37" t="s">
        <v>778</v>
      </c>
      <c r="E76" s="38" t="s">
        <v>22</v>
      </c>
      <c r="F76" s="38" t="s">
        <v>779</v>
      </c>
      <c r="G76" s="283" t="s">
        <v>994</v>
      </c>
      <c r="H76" s="283"/>
      <c r="I76" s="39" t="s">
        <v>1046</v>
      </c>
      <c r="J76" s="40">
        <v>1</v>
      </c>
      <c r="K76" s="41"/>
      <c r="L76" s="120">
        <f>SUM(L77:L77)</f>
        <v>1118.19</v>
      </c>
    </row>
    <row r="77" spans="3:12" ht="27.6" customHeight="1" x14ac:dyDescent="0.25">
      <c r="C77" s="92" t="s">
        <v>1006</v>
      </c>
      <c r="D77" s="59" t="s">
        <v>1170</v>
      </c>
      <c r="E77" s="60" t="s">
        <v>306</v>
      </c>
      <c r="F77" s="60" t="s">
        <v>779</v>
      </c>
      <c r="G77" s="294" t="s">
        <v>1021</v>
      </c>
      <c r="H77" s="294"/>
      <c r="I77" s="61" t="s">
        <v>45</v>
      </c>
      <c r="J77" s="62">
        <v>1</v>
      </c>
      <c r="K77" s="63"/>
      <c r="L77" s="91">
        <f>ROUND((J78+J79+J80)/3,2)</f>
        <v>1118.19</v>
      </c>
    </row>
    <row r="78" spans="3:12" ht="55.2" x14ac:dyDescent="0.25">
      <c r="C78" s="284" t="s">
        <v>1283</v>
      </c>
      <c r="D78" s="285"/>
      <c r="E78" s="285"/>
      <c r="F78" s="123" t="s">
        <v>1284</v>
      </c>
      <c r="G78" s="285" t="s">
        <v>1285</v>
      </c>
      <c r="H78" s="285"/>
      <c r="I78" s="285"/>
      <c r="J78" s="286">
        <v>1142.96</v>
      </c>
      <c r="K78" s="286"/>
      <c r="L78" s="287"/>
    </row>
    <row r="79" spans="3:12" ht="69" x14ac:dyDescent="0.25">
      <c r="C79" s="284" t="s">
        <v>1286</v>
      </c>
      <c r="D79" s="285"/>
      <c r="E79" s="285"/>
      <c r="F79" s="123" t="s">
        <v>1287</v>
      </c>
      <c r="G79" s="285" t="s">
        <v>1285</v>
      </c>
      <c r="H79" s="285"/>
      <c r="I79" s="285"/>
      <c r="J79" s="286">
        <v>1000.36</v>
      </c>
      <c r="K79" s="286"/>
      <c r="L79" s="287"/>
    </row>
    <row r="80" spans="3:12" ht="69.599999999999994" thickBot="1" x14ac:dyDescent="0.3">
      <c r="C80" s="284" t="s">
        <v>1289</v>
      </c>
      <c r="D80" s="285"/>
      <c r="E80" s="285"/>
      <c r="F80" s="123" t="s">
        <v>1288</v>
      </c>
      <c r="G80" s="285" t="s">
        <v>1285</v>
      </c>
      <c r="H80" s="285"/>
      <c r="I80" s="285"/>
      <c r="J80" s="286">
        <v>1211.25</v>
      </c>
      <c r="K80" s="286"/>
      <c r="L80" s="287"/>
    </row>
    <row r="81" spans="3:12" ht="14.4" thickTop="1" x14ac:dyDescent="0.25">
      <c r="C81" s="115"/>
      <c r="D81" s="56"/>
      <c r="E81" s="56"/>
      <c r="F81" s="56"/>
      <c r="G81" s="56"/>
      <c r="H81" s="56"/>
      <c r="I81" s="56"/>
      <c r="J81" s="56"/>
      <c r="K81" s="56"/>
      <c r="L81" s="116"/>
    </row>
    <row r="82" spans="3:12" x14ac:dyDescent="0.25">
      <c r="C82" s="117" t="s">
        <v>1174</v>
      </c>
      <c r="D82" s="3" t="s">
        <v>9</v>
      </c>
      <c r="E82" s="2" t="s">
        <v>10</v>
      </c>
      <c r="F82" s="2" t="s">
        <v>11</v>
      </c>
      <c r="G82" s="282" t="s">
        <v>992</v>
      </c>
      <c r="H82" s="282"/>
      <c r="I82" s="4" t="s">
        <v>12</v>
      </c>
      <c r="J82" s="3" t="s">
        <v>13</v>
      </c>
      <c r="K82" s="3" t="s">
        <v>14</v>
      </c>
      <c r="L82" s="118" t="s">
        <v>16</v>
      </c>
    </row>
    <row r="83" spans="3:12" x14ac:dyDescent="0.25">
      <c r="C83" s="119" t="s">
        <v>993</v>
      </c>
      <c r="D83" s="37" t="s">
        <v>843</v>
      </c>
      <c r="E83" s="38" t="s">
        <v>306</v>
      </c>
      <c r="F83" s="38" t="s">
        <v>844</v>
      </c>
      <c r="G83" s="283" t="s">
        <v>994</v>
      </c>
      <c r="H83" s="283"/>
      <c r="I83" s="39" t="s">
        <v>49</v>
      </c>
      <c r="J83" s="40">
        <v>1</v>
      </c>
      <c r="K83" s="41"/>
      <c r="L83" s="41">
        <f>ROUND((J84+J85+J86)/3,2)</f>
        <v>4.78</v>
      </c>
    </row>
    <row r="84" spans="3:12" ht="55.2" x14ac:dyDescent="0.25">
      <c r="C84" s="284" t="s">
        <v>1246</v>
      </c>
      <c r="D84" s="285"/>
      <c r="E84" s="285"/>
      <c r="F84" s="123" t="s">
        <v>1248</v>
      </c>
      <c r="G84" s="285" t="s">
        <v>1251</v>
      </c>
      <c r="H84" s="285"/>
      <c r="I84" s="285"/>
      <c r="J84" s="286">
        <f>ROUND(158.9/50,2)</f>
        <v>3.18</v>
      </c>
      <c r="K84" s="286"/>
      <c r="L84" s="287"/>
    </row>
    <row r="85" spans="3:12" ht="27.6" x14ac:dyDescent="0.25">
      <c r="C85" s="284" t="s">
        <v>1247</v>
      </c>
      <c r="D85" s="285"/>
      <c r="E85" s="285"/>
      <c r="F85" s="123" t="s">
        <v>1249</v>
      </c>
      <c r="G85" s="285" t="s">
        <v>1251</v>
      </c>
      <c r="H85" s="285"/>
      <c r="I85" s="285"/>
      <c r="J85" s="286">
        <f>ROUND(24/5.75,2)</f>
        <v>4.17</v>
      </c>
      <c r="K85" s="286"/>
      <c r="L85" s="287"/>
    </row>
    <row r="86" spans="3:12" ht="28.2" thickBot="1" x14ac:dyDescent="0.3">
      <c r="C86" s="284" t="s">
        <v>1216</v>
      </c>
      <c r="D86" s="285"/>
      <c r="E86" s="285"/>
      <c r="F86" s="123" t="s">
        <v>1250</v>
      </c>
      <c r="G86" s="285" t="s">
        <v>1251</v>
      </c>
      <c r="H86" s="285"/>
      <c r="I86" s="285"/>
      <c r="J86" s="286">
        <f>ROUND(11.9/1.7,2)</f>
        <v>7</v>
      </c>
      <c r="K86" s="286"/>
      <c r="L86" s="287"/>
    </row>
    <row r="87" spans="3:12" ht="14.4" thickTop="1" x14ac:dyDescent="0.25">
      <c r="C87" s="115"/>
      <c r="D87" s="56"/>
      <c r="E87" s="56"/>
      <c r="F87" s="56"/>
      <c r="G87" s="56"/>
      <c r="H87" s="56"/>
      <c r="I87" s="56"/>
      <c r="J87" s="56"/>
      <c r="K87" s="56"/>
      <c r="L87" s="116"/>
    </row>
    <row r="88" spans="3:12" x14ac:dyDescent="0.25">
      <c r="C88" s="117" t="s">
        <v>821</v>
      </c>
      <c r="D88" s="3" t="s">
        <v>9</v>
      </c>
      <c r="E88" s="2" t="s">
        <v>10</v>
      </c>
      <c r="F88" s="2" t="s">
        <v>11</v>
      </c>
      <c r="G88" s="282" t="s">
        <v>992</v>
      </c>
      <c r="H88" s="282"/>
      <c r="I88" s="4" t="s">
        <v>12</v>
      </c>
      <c r="J88" s="3" t="s">
        <v>13</v>
      </c>
      <c r="K88" s="3" t="s">
        <v>14</v>
      </c>
      <c r="L88" s="118" t="s">
        <v>16</v>
      </c>
    </row>
    <row r="89" spans="3:12" ht="26.4" x14ac:dyDescent="0.25">
      <c r="C89" s="119" t="s">
        <v>993</v>
      </c>
      <c r="D89" s="37" t="s">
        <v>822</v>
      </c>
      <c r="E89" s="38" t="s">
        <v>22</v>
      </c>
      <c r="F89" s="38" t="s">
        <v>823</v>
      </c>
      <c r="G89" s="283" t="s">
        <v>994</v>
      </c>
      <c r="H89" s="283"/>
      <c r="I89" s="39" t="s">
        <v>45</v>
      </c>
      <c r="J89" s="40">
        <v>1</v>
      </c>
      <c r="K89" s="41"/>
      <c r="L89" s="120">
        <f>SUM(L90:L90)</f>
        <v>114.1</v>
      </c>
    </row>
    <row r="90" spans="3:12" x14ac:dyDescent="0.25">
      <c r="C90" s="92" t="s">
        <v>1006</v>
      </c>
      <c r="D90" s="59" t="s">
        <v>1171</v>
      </c>
      <c r="E90" s="60" t="s">
        <v>306</v>
      </c>
      <c r="F90" s="60" t="s">
        <v>1172</v>
      </c>
      <c r="G90" s="294" t="s">
        <v>1009</v>
      </c>
      <c r="H90" s="294"/>
      <c r="I90" s="61" t="s">
        <v>45</v>
      </c>
      <c r="J90" s="62">
        <v>1</v>
      </c>
      <c r="K90" s="63"/>
      <c r="L90" s="91">
        <f>ROUND((J91+J92+J93)/3,2)</f>
        <v>114.1</v>
      </c>
    </row>
    <row r="91" spans="3:12" ht="27.6" x14ac:dyDescent="0.25">
      <c r="C91" s="284" t="s">
        <v>1290</v>
      </c>
      <c r="D91" s="285"/>
      <c r="E91" s="285"/>
      <c r="F91" s="123" t="s">
        <v>1291</v>
      </c>
      <c r="G91" s="285" t="s">
        <v>1292</v>
      </c>
      <c r="H91" s="285"/>
      <c r="I91" s="285"/>
      <c r="J91" s="286">
        <v>135.4</v>
      </c>
      <c r="K91" s="286"/>
      <c r="L91" s="287"/>
    </row>
    <row r="92" spans="3:12" x14ac:dyDescent="0.25">
      <c r="C92" s="284" t="s">
        <v>1294</v>
      </c>
      <c r="D92" s="285"/>
      <c r="E92" s="285"/>
      <c r="F92" s="123" t="s">
        <v>1293</v>
      </c>
      <c r="G92" s="285" t="s">
        <v>1292</v>
      </c>
      <c r="H92" s="285"/>
      <c r="I92" s="285"/>
      <c r="J92" s="286">
        <v>99.9</v>
      </c>
      <c r="K92" s="286"/>
      <c r="L92" s="287"/>
    </row>
    <row r="93" spans="3:12" ht="28.2" thickBot="1" x14ac:dyDescent="0.3">
      <c r="C93" s="284" t="s">
        <v>1296</v>
      </c>
      <c r="D93" s="285"/>
      <c r="E93" s="285"/>
      <c r="F93" s="123" t="s">
        <v>1295</v>
      </c>
      <c r="G93" s="285" t="s">
        <v>1292</v>
      </c>
      <c r="H93" s="285"/>
      <c r="I93" s="285"/>
      <c r="J93" s="286">
        <v>106.99</v>
      </c>
      <c r="K93" s="286"/>
      <c r="L93" s="287"/>
    </row>
    <row r="94" spans="3:12" ht="14.4" thickTop="1" x14ac:dyDescent="0.25">
      <c r="C94" s="115"/>
      <c r="D94" s="56"/>
      <c r="E94" s="56"/>
      <c r="F94" s="56"/>
      <c r="G94" s="56"/>
      <c r="H94" s="56"/>
      <c r="I94" s="56"/>
      <c r="J94" s="56"/>
      <c r="K94" s="56"/>
      <c r="L94" s="116"/>
    </row>
    <row r="95" spans="3:12" x14ac:dyDescent="0.25">
      <c r="C95" s="117" t="s">
        <v>824</v>
      </c>
      <c r="D95" s="3" t="s">
        <v>9</v>
      </c>
      <c r="E95" s="2" t="s">
        <v>10</v>
      </c>
      <c r="F95" s="2" t="s">
        <v>11</v>
      </c>
      <c r="G95" s="282" t="s">
        <v>992</v>
      </c>
      <c r="H95" s="282"/>
      <c r="I95" s="4" t="s">
        <v>12</v>
      </c>
      <c r="J95" s="3" t="s">
        <v>13</v>
      </c>
      <c r="K95" s="3" t="s">
        <v>14</v>
      </c>
      <c r="L95" s="118" t="s">
        <v>16</v>
      </c>
    </row>
    <row r="96" spans="3:12" ht="26.4" x14ac:dyDescent="0.25">
      <c r="C96" s="119" t="s">
        <v>993</v>
      </c>
      <c r="D96" s="37" t="s">
        <v>825</v>
      </c>
      <c r="E96" s="38" t="s">
        <v>22</v>
      </c>
      <c r="F96" s="38" t="s">
        <v>1363</v>
      </c>
      <c r="G96" s="283" t="s">
        <v>994</v>
      </c>
      <c r="H96" s="283"/>
      <c r="I96" s="39" t="s">
        <v>1046</v>
      </c>
      <c r="J96" s="40">
        <v>1</v>
      </c>
      <c r="K96" s="41"/>
      <c r="L96" s="120">
        <f>SUM(L97:L97)</f>
        <v>347.84</v>
      </c>
    </row>
    <row r="97" spans="2:12" x14ac:dyDescent="0.25">
      <c r="C97" s="92" t="s">
        <v>1006</v>
      </c>
      <c r="D97" s="59" t="s">
        <v>1173</v>
      </c>
      <c r="E97" s="60" t="s">
        <v>306</v>
      </c>
      <c r="F97" s="60" t="s">
        <v>1363</v>
      </c>
      <c r="G97" s="294" t="s">
        <v>1021</v>
      </c>
      <c r="H97" s="294"/>
      <c r="I97" s="61" t="s">
        <v>45</v>
      </c>
      <c r="J97" s="62">
        <v>1</v>
      </c>
      <c r="K97" s="63"/>
      <c r="L97" s="91">
        <f>ROUND((J98+J99+J100)/3,2)</f>
        <v>347.84</v>
      </c>
    </row>
    <row r="98" spans="2:12" ht="124.2" x14ac:dyDescent="0.25">
      <c r="C98" s="302" t="s">
        <v>1267</v>
      </c>
      <c r="D98" s="300"/>
      <c r="E98" s="300"/>
      <c r="F98" s="124" t="s">
        <v>1367</v>
      </c>
      <c r="G98" s="285" t="s">
        <v>1364</v>
      </c>
      <c r="H98" s="285"/>
      <c r="I98" s="285"/>
      <c r="J98" s="286">
        <v>335.99</v>
      </c>
      <c r="K98" s="286"/>
      <c r="L98" s="287"/>
    </row>
    <row r="99" spans="2:12" ht="41.4" x14ac:dyDescent="0.25">
      <c r="C99" s="284" t="s">
        <v>1369</v>
      </c>
      <c r="D99" s="285"/>
      <c r="E99" s="285"/>
      <c r="F99" s="124" t="s">
        <v>1368</v>
      </c>
      <c r="G99" s="285" t="s">
        <v>1365</v>
      </c>
      <c r="H99" s="285"/>
      <c r="I99" s="285"/>
      <c r="J99" s="286">
        <v>368.29</v>
      </c>
      <c r="K99" s="286"/>
      <c r="L99" s="287"/>
    </row>
    <row r="100" spans="2:12" ht="69.599999999999994" thickBot="1" x14ac:dyDescent="0.3">
      <c r="C100" s="284" t="s">
        <v>1212</v>
      </c>
      <c r="D100" s="285"/>
      <c r="E100" s="285"/>
      <c r="F100" s="124" t="s">
        <v>1370</v>
      </c>
      <c r="G100" s="285" t="s">
        <v>1366</v>
      </c>
      <c r="H100" s="285"/>
      <c r="I100" s="285"/>
      <c r="J100" s="286">
        <v>339.25</v>
      </c>
      <c r="K100" s="286"/>
      <c r="L100" s="287"/>
    </row>
    <row r="101" spans="2:12" ht="14.4" thickTop="1" x14ac:dyDescent="0.25">
      <c r="B101" s="133"/>
      <c r="C101" s="115"/>
      <c r="D101" s="56"/>
      <c r="E101" s="56"/>
      <c r="F101" s="56"/>
      <c r="G101" s="56"/>
      <c r="H101" s="56"/>
      <c r="I101" s="56"/>
      <c r="J101" s="56"/>
      <c r="K101" s="56"/>
      <c r="L101" s="116"/>
    </row>
    <row r="102" spans="2:12" x14ac:dyDescent="0.25">
      <c r="B102" s="133"/>
      <c r="C102" s="117" t="s">
        <v>304</v>
      </c>
      <c r="D102" s="3" t="s">
        <v>9</v>
      </c>
      <c r="E102" s="2" t="s">
        <v>10</v>
      </c>
      <c r="F102" s="2" t="s">
        <v>11</v>
      </c>
      <c r="G102" s="282" t="s">
        <v>992</v>
      </c>
      <c r="H102" s="282"/>
      <c r="I102" s="4" t="s">
        <v>12</v>
      </c>
      <c r="J102" s="3" t="s">
        <v>13</v>
      </c>
      <c r="K102" s="3" t="s">
        <v>14</v>
      </c>
      <c r="L102" s="118" t="s">
        <v>16</v>
      </c>
    </row>
    <row r="103" spans="2:12" ht="26.4" x14ac:dyDescent="0.25">
      <c r="B103" s="133"/>
      <c r="C103" s="119" t="s">
        <v>993</v>
      </c>
      <c r="D103" s="37" t="s">
        <v>305</v>
      </c>
      <c r="E103" s="38" t="s">
        <v>306</v>
      </c>
      <c r="F103" s="38" t="s">
        <v>307</v>
      </c>
      <c r="G103" s="283" t="s">
        <v>1075</v>
      </c>
      <c r="H103" s="283"/>
      <c r="I103" s="39" t="s">
        <v>53</v>
      </c>
      <c r="J103" s="40">
        <v>1</v>
      </c>
      <c r="K103" s="41"/>
      <c r="L103" s="120">
        <f>SUM(L104)</f>
        <v>656.76</v>
      </c>
    </row>
    <row r="104" spans="2:12" ht="19.95" customHeight="1" x14ac:dyDescent="0.25">
      <c r="B104" s="133"/>
      <c r="C104" s="92" t="s">
        <v>1006</v>
      </c>
      <c r="D104" s="59" t="s">
        <v>1076</v>
      </c>
      <c r="E104" s="60" t="s">
        <v>306</v>
      </c>
      <c r="F104" s="60" t="s">
        <v>1077</v>
      </c>
      <c r="G104" s="294" t="s">
        <v>1078</v>
      </c>
      <c r="H104" s="294"/>
      <c r="I104" s="61" t="s">
        <v>53</v>
      </c>
      <c r="J104" s="62">
        <v>1</v>
      </c>
      <c r="K104" s="63"/>
      <c r="L104" s="91">
        <f>ROUND((L107+L108+L109)/3,2)</f>
        <v>656.76</v>
      </c>
    </row>
    <row r="105" spans="2:12" ht="41.4" customHeight="1" x14ac:dyDescent="0.25">
      <c r="B105" s="133"/>
      <c r="C105" s="289" t="s">
        <v>1255</v>
      </c>
      <c r="D105" s="290"/>
      <c r="E105" s="290"/>
      <c r="F105" s="290"/>
      <c r="G105" s="290"/>
      <c r="H105" s="290"/>
      <c r="I105" s="290"/>
      <c r="J105" s="290"/>
      <c r="K105" s="290"/>
      <c r="L105" s="291"/>
    </row>
    <row r="106" spans="2:12" ht="41.4" customHeight="1" x14ac:dyDescent="0.25">
      <c r="B106" s="133"/>
      <c r="C106" s="300" t="s">
        <v>1301</v>
      </c>
      <c r="D106" s="300"/>
      <c r="E106" s="300"/>
      <c r="F106" s="121" t="s">
        <v>1302</v>
      </c>
      <c r="G106" s="300" t="s">
        <v>1303</v>
      </c>
      <c r="H106" s="300"/>
      <c r="I106" s="300"/>
      <c r="J106" s="300" t="s">
        <v>1299</v>
      </c>
      <c r="K106" s="300"/>
      <c r="L106" s="121" t="s">
        <v>1300</v>
      </c>
    </row>
    <row r="107" spans="2:12" ht="19.95" customHeight="1" x14ac:dyDescent="0.25">
      <c r="C107" s="284" t="s">
        <v>1253</v>
      </c>
      <c r="D107" s="285"/>
      <c r="E107" s="285"/>
      <c r="F107" s="121" t="s">
        <v>1254</v>
      </c>
      <c r="G107" s="292">
        <v>45084</v>
      </c>
      <c r="H107" s="285"/>
      <c r="I107" s="293"/>
      <c r="J107" s="286">
        <v>11040.55</v>
      </c>
      <c r="K107" s="286"/>
      <c r="L107" s="134">
        <f>ROUND(J107/15.12,2)</f>
        <v>730.2</v>
      </c>
    </row>
    <row r="108" spans="2:12" ht="19.95" customHeight="1" x14ac:dyDescent="0.25">
      <c r="C108" s="284" t="s">
        <v>1274</v>
      </c>
      <c r="D108" s="285"/>
      <c r="E108" s="285"/>
      <c r="F108" s="125" t="s">
        <v>1275</v>
      </c>
      <c r="G108" s="292">
        <v>45089</v>
      </c>
      <c r="H108" s="285"/>
      <c r="I108" s="293"/>
      <c r="J108" s="286">
        <v>11300</v>
      </c>
      <c r="K108" s="286"/>
      <c r="L108" s="134">
        <f t="shared" ref="L108:L109" si="0">ROUND(J108/15.12,2)</f>
        <v>747.35</v>
      </c>
    </row>
    <row r="109" spans="2:12" ht="19.95" customHeight="1" x14ac:dyDescent="0.25">
      <c r="C109" s="284" t="s">
        <v>1277</v>
      </c>
      <c r="D109" s="285"/>
      <c r="E109" s="285"/>
      <c r="F109" s="125" t="s">
        <v>1276</v>
      </c>
      <c r="G109" s="292">
        <v>45089</v>
      </c>
      <c r="H109" s="285"/>
      <c r="I109" s="293"/>
      <c r="J109" s="286">
        <v>7450</v>
      </c>
      <c r="K109" s="286"/>
      <c r="L109" s="134">
        <f t="shared" si="0"/>
        <v>492.72</v>
      </c>
    </row>
    <row r="110" spans="2:12" x14ac:dyDescent="0.25">
      <c r="C110" s="130"/>
      <c r="D110" s="130"/>
      <c r="E110" s="130"/>
      <c r="F110" s="130"/>
      <c r="G110" s="130"/>
      <c r="H110" s="130"/>
      <c r="I110" s="130"/>
      <c r="J110" s="130"/>
      <c r="K110" s="130"/>
      <c r="L110" s="130"/>
    </row>
    <row r="111" spans="2:12" x14ac:dyDescent="0.25">
      <c r="C111" s="75" t="s">
        <v>849</v>
      </c>
      <c r="D111" s="80" t="s">
        <v>9</v>
      </c>
      <c r="E111" s="75" t="s">
        <v>10</v>
      </c>
      <c r="F111" s="75" t="s">
        <v>11</v>
      </c>
      <c r="G111" s="295" t="s">
        <v>992</v>
      </c>
      <c r="H111" s="295"/>
      <c r="I111" s="79" t="s">
        <v>12</v>
      </c>
      <c r="J111" s="80" t="s">
        <v>13</v>
      </c>
      <c r="K111" s="80" t="s">
        <v>14</v>
      </c>
      <c r="L111" s="80" t="s">
        <v>16</v>
      </c>
    </row>
    <row r="112" spans="2:12" x14ac:dyDescent="0.25">
      <c r="C112" s="102" t="s">
        <v>993</v>
      </c>
      <c r="D112" s="101" t="s">
        <v>933</v>
      </c>
      <c r="E112" s="102" t="s">
        <v>306</v>
      </c>
      <c r="F112" s="102" t="s">
        <v>850</v>
      </c>
      <c r="G112" s="296" t="s">
        <v>1065</v>
      </c>
      <c r="H112" s="296"/>
      <c r="I112" s="103" t="s">
        <v>45</v>
      </c>
      <c r="J112" s="104">
        <v>1</v>
      </c>
      <c r="K112" s="105"/>
      <c r="L112" s="105">
        <f>SUM(L113)</f>
        <v>0</v>
      </c>
    </row>
    <row r="113" spans="3:12" ht="19.95" customHeight="1" x14ac:dyDescent="0.25">
      <c r="C113" s="122" t="s">
        <v>1006</v>
      </c>
      <c r="D113" s="114" t="s">
        <v>1175</v>
      </c>
      <c r="E113" s="122" t="s">
        <v>306</v>
      </c>
      <c r="F113" s="122" t="s">
        <v>1176</v>
      </c>
      <c r="G113" s="301" t="s">
        <v>1009</v>
      </c>
      <c r="H113" s="301"/>
      <c r="I113" s="125" t="s">
        <v>45</v>
      </c>
      <c r="J113" s="131">
        <v>1</v>
      </c>
      <c r="K113" s="132"/>
      <c r="L113" s="112">
        <f t="shared" ref="L113" si="1">ROUND(J113*K113,2)</f>
        <v>0</v>
      </c>
    </row>
    <row r="114" spans="3:12" ht="34.200000000000003" customHeight="1" x14ac:dyDescent="0.25">
      <c r="C114" s="288" t="s">
        <v>1205</v>
      </c>
      <c r="D114" s="288"/>
      <c r="E114" s="288"/>
      <c r="F114" s="288"/>
      <c r="G114" s="288"/>
      <c r="H114" s="288"/>
      <c r="I114" s="288"/>
      <c r="J114" s="288"/>
      <c r="K114" s="288"/>
      <c r="L114" s="288"/>
    </row>
    <row r="115" spans="3:12" ht="34.200000000000003" customHeight="1" x14ac:dyDescent="0.25">
      <c r="C115" s="297" t="s">
        <v>1297</v>
      </c>
      <c r="D115" s="298"/>
      <c r="E115" s="298"/>
      <c r="F115" s="298"/>
      <c r="G115" s="298"/>
      <c r="H115" s="298"/>
      <c r="I115" s="299"/>
      <c r="J115" s="297">
        <f>ROUND((420+300+352)/3,2)</f>
        <v>357.33</v>
      </c>
      <c r="K115" s="298"/>
      <c r="L115" s="299"/>
    </row>
    <row r="116" spans="3:12" ht="34.200000000000003" customHeight="1" x14ac:dyDescent="0.25">
      <c r="C116" s="297" t="s">
        <v>1298</v>
      </c>
      <c r="D116" s="298"/>
      <c r="E116" s="298"/>
      <c r="F116" s="298"/>
      <c r="G116" s="298"/>
      <c r="H116" s="298"/>
      <c r="I116" s="299"/>
      <c r="J116" s="297">
        <f>ROUND((140+90+117.58)/3,2)</f>
        <v>115.86</v>
      </c>
      <c r="K116" s="298"/>
      <c r="L116" s="299"/>
    </row>
    <row r="117" spans="3:12" ht="28.95" customHeight="1" x14ac:dyDescent="0.25">
      <c r="C117" s="305" t="s">
        <v>1201</v>
      </c>
      <c r="D117" s="305"/>
      <c r="E117" s="305"/>
      <c r="F117" s="127" t="s">
        <v>1202</v>
      </c>
      <c r="G117" s="301" t="s">
        <v>1256</v>
      </c>
      <c r="H117" s="301"/>
      <c r="I117" s="301"/>
      <c r="J117" s="301"/>
      <c r="K117" s="301"/>
      <c r="L117" s="301"/>
    </row>
    <row r="118" spans="3:12" ht="33" customHeight="1" x14ac:dyDescent="0.25">
      <c r="C118" s="305" t="s">
        <v>1204</v>
      </c>
      <c r="D118" s="305"/>
      <c r="E118" s="305"/>
      <c r="F118" s="127" t="s">
        <v>1203</v>
      </c>
      <c r="G118" s="301" t="s">
        <v>1257</v>
      </c>
      <c r="H118" s="301"/>
      <c r="I118" s="301"/>
      <c r="J118" s="301"/>
      <c r="K118" s="301"/>
      <c r="L118" s="301"/>
    </row>
    <row r="119" spans="3:12" ht="37.950000000000003" customHeight="1" x14ac:dyDescent="0.25">
      <c r="C119" s="285" t="s">
        <v>1258</v>
      </c>
      <c r="D119" s="285"/>
      <c r="E119" s="285"/>
      <c r="F119" s="125" t="s">
        <v>1259</v>
      </c>
      <c r="G119" s="306" t="s">
        <v>1260</v>
      </c>
      <c r="H119" s="290"/>
      <c r="I119" s="290"/>
      <c r="J119" s="290"/>
      <c r="K119" s="290"/>
      <c r="L119" s="307"/>
    </row>
    <row r="120" spans="3:12" x14ac:dyDescent="0.25">
      <c r="C120" s="128"/>
      <c r="D120" s="128"/>
      <c r="E120" s="128"/>
      <c r="F120" s="128"/>
      <c r="G120" s="128"/>
      <c r="H120" s="128"/>
      <c r="I120" s="128"/>
      <c r="J120" s="128"/>
      <c r="K120" s="128"/>
      <c r="L120" s="129"/>
    </row>
    <row r="121" spans="3:12" x14ac:dyDescent="0.25">
      <c r="C121" s="10" t="s">
        <v>881</v>
      </c>
      <c r="D121" s="3" t="s">
        <v>9</v>
      </c>
      <c r="E121" s="2" t="s">
        <v>10</v>
      </c>
      <c r="F121" s="2" t="s">
        <v>11</v>
      </c>
      <c r="G121" s="282" t="s">
        <v>992</v>
      </c>
      <c r="H121" s="282"/>
      <c r="I121" s="4" t="s">
        <v>12</v>
      </c>
      <c r="J121" s="3" t="s">
        <v>13</v>
      </c>
      <c r="K121" s="3" t="s">
        <v>14</v>
      </c>
      <c r="L121" s="118" t="s">
        <v>16</v>
      </c>
    </row>
    <row r="122" spans="3:12" x14ac:dyDescent="0.25">
      <c r="C122" s="36" t="s">
        <v>993</v>
      </c>
      <c r="D122" s="37" t="s">
        <v>934</v>
      </c>
      <c r="E122" s="38" t="s">
        <v>306</v>
      </c>
      <c r="F122" s="38" t="s">
        <v>882</v>
      </c>
      <c r="G122" s="283" t="s">
        <v>1177</v>
      </c>
      <c r="H122" s="283"/>
      <c r="I122" s="39" t="s">
        <v>45</v>
      </c>
      <c r="J122" s="40">
        <v>1</v>
      </c>
      <c r="K122" s="41"/>
      <c r="L122" s="120">
        <f>SUM(L123)</f>
        <v>4120</v>
      </c>
    </row>
    <row r="123" spans="3:12" ht="19.95" customHeight="1" x14ac:dyDescent="0.25">
      <c r="C123" s="58" t="s">
        <v>1006</v>
      </c>
      <c r="D123" s="59"/>
      <c r="E123" s="60" t="s">
        <v>306</v>
      </c>
      <c r="F123" s="60" t="s">
        <v>882</v>
      </c>
      <c r="G123" s="294" t="s">
        <v>1009</v>
      </c>
      <c r="H123" s="294"/>
      <c r="I123" s="61" t="s">
        <v>45</v>
      </c>
      <c r="J123" s="62">
        <v>1</v>
      </c>
      <c r="K123" s="63"/>
      <c r="L123" s="135">
        <f>ROUND((J126+J127)/2,2)</f>
        <v>4120</v>
      </c>
    </row>
    <row r="124" spans="3:12" ht="67.95" customHeight="1" x14ac:dyDescent="0.25">
      <c r="C124" s="288" t="s">
        <v>1304</v>
      </c>
      <c r="D124" s="288"/>
      <c r="E124" s="288"/>
      <c r="F124" s="288"/>
      <c r="G124" s="288"/>
      <c r="H124" s="288"/>
      <c r="I124" s="288"/>
      <c r="J124" s="288"/>
      <c r="K124" s="288"/>
      <c r="L124" s="288"/>
    </row>
    <row r="125" spans="3:12" ht="19.95" customHeight="1" x14ac:dyDescent="0.25">
      <c r="C125" s="300" t="s">
        <v>1301</v>
      </c>
      <c r="D125" s="300"/>
      <c r="E125" s="300"/>
      <c r="F125" s="121" t="s">
        <v>1302</v>
      </c>
      <c r="G125" s="300" t="s">
        <v>1303</v>
      </c>
      <c r="H125" s="300"/>
      <c r="I125" s="300"/>
      <c r="J125" s="297" t="s">
        <v>1299</v>
      </c>
      <c r="K125" s="298"/>
      <c r="L125" s="299"/>
    </row>
    <row r="126" spans="3:12" ht="19.95" customHeight="1" x14ac:dyDescent="0.25">
      <c r="C126" s="304" t="s">
        <v>1305</v>
      </c>
      <c r="D126" s="285"/>
      <c r="E126" s="285"/>
      <c r="F126" s="121" t="s">
        <v>1306</v>
      </c>
      <c r="G126" s="292">
        <v>45099</v>
      </c>
      <c r="H126" s="285"/>
      <c r="I126" s="285"/>
      <c r="J126" s="286">
        <v>4750</v>
      </c>
      <c r="K126" s="286"/>
      <c r="L126" s="287"/>
    </row>
    <row r="127" spans="3:12" ht="19.95" customHeight="1" thickBot="1" x14ac:dyDescent="0.3">
      <c r="C127" s="304" t="s">
        <v>1307</v>
      </c>
      <c r="D127" s="285"/>
      <c r="E127" s="285"/>
      <c r="F127" s="121" t="s">
        <v>1308</v>
      </c>
      <c r="G127" s="292">
        <v>45100</v>
      </c>
      <c r="H127" s="285"/>
      <c r="I127" s="285"/>
      <c r="J127" s="286">
        <v>3490</v>
      </c>
      <c r="K127" s="286"/>
      <c r="L127" s="287"/>
    </row>
    <row r="128" spans="3:12" ht="15" thickTop="1" thickBot="1" x14ac:dyDescent="0.3">
      <c r="C128" s="115"/>
      <c r="D128" s="56"/>
      <c r="E128" s="56"/>
      <c r="F128" s="56"/>
      <c r="G128" s="56"/>
      <c r="H128" s="56"/>
      <c r="I128" s="56"/>
      <c r="J128" s="56"/>
      <c r="K128" s="56"/>
      <c r="L128" s="116"/>
    </row>
    <row r="129" spans="3:12" x14ac:dyDescent="0.25">
      <c r="C129" s="95" t="s">
        <v>122</v>
      </c>
      <c r="D129" s="96" t="s">
        <v>9</v>
      </c>
      <c r="E129" s="97" t="s">
        <v>10</v>
      </c>
      <c r="F129" s="97" t="s">
        <v>11</v>
      </c>
      <c r="G129" s="311" t="s">
        <v>992</v>
      </c>
      <c r="H129" s="311"/>
      <c r="I129" s="98" t="s">
        <v>12</v>
      </c>
      <c r="J129" s="96" t="s">
        <v>13</v>
      </c>
      <c r="K129" s="96" t="s">
        <v>14</v>
      </c>
      <c r="L129" s="99" t="s">
        <v>16</v>
      </c>
    </row>
    <row r="130" spans="3:12" ht="26.4" x14ac:dyDescent="0.25">
      <c r="C130" s="100" t="s">
        <v>993</v>
      </c>
      <c r="D130" s="101" t="s">
        <v>123</v>
      </c>
      <c r="E130" s="102" t="s">
        <v>22</v>
      </c>
      <c r="F130" s="102" t="s">
        <v>124</v>
      </c>
      <c r="G130" s="296"/>
      <c r="H130" s="296"/>
      <c r="I130" s="103" t="s">
        <v>45</v>
      </c>
      <c r="J130" s="104">
        <v>1</v>
      </c>
      <c r="K130" s="105"/>
      <c r="L130" s="106">
        <f>K131</f>
        <v>1.2</v>
      </c>
    </row>
    <row r="131" spans="3:12" x14ac:dyDescent="0.25">
      <c r="C131" s="107" t="s">
        <v>1006</v>
      </c>
      <c r="D131" s="108" t="s">
        <v>1007</v>
      </c>
      <c r="E131" s="109" t="s">
        <v>306</v>
      </c>
      <c r="F131" s="109" t="s">
        <v>1008</v>
      </c>
      <c r="G131" s="312" t="s">
        <v>1009</v>
      </c>
      <c r="H131" s="312"/>
      <c r="I131" s="110" t="s">
        <v>45</v>
      </c>
      <c r="J131" s="111">
        <v>57</v>
      </c>
      <c r="K131" s="112">
        <f>J132</f>
        <v>1.2</v>
      </c>
      <c r="L131" s="113">
        <f>ROUND(J131*K131,2)</f>
        <v>68.400000000000006</v>
      </c>
    </row>
    <row r="132" spans="3:12" x14ac:dyDescent="0.25">
      <c r="C132" s="313" t="s">
        <v>1206</v>
      </c>
      <c r="D132" s="305"/>
      <c r="E132" s="305"/>
      <c r="F132" s="126" t="s">
        <v>1252</v>
      </c>
      <c r="G132" s="292">
        <v>45084</v>
      </c>
      <c r="H132" s="285"/>
      <c r="I132" s="285"/>
      <c r="J132" s="286">
        <v>1.2</v>
      </c>
      <c r="K132" s="286"/>
      <c r="L132" s="287"/>
    </row>
    <row r="133" spans="3:12" x14ac:dyDescent="0.25">
      <c r="C133" s="308" t="s">
        <v>1347</v>
      </c>
      <c r="D133" s="309"/>
      <c r="E133" s="309"/>
      <c r="F133" s="309"/>
      <c r="G133" s="309"/>
      <c r="H133" s="309"/>
      <c r="I133" s="309"/>
      <c r="J133" s="309"/>
      <c r="K133" s="309"/>
      <c r="L133" s="309"/>
    </row>
    <row r="134" spans="3:12" ht="70.2" customHeight="1" x14ac:dyDescent="0.25">
      <c r="C134" s="310"/>
      <c r="D134" s="310"/>
      <c r="E134" s="310"/>
      <c r="F134" s="310"/>
      <c r="G134" s="310"/>
      <c r="H134" s="310"/>
      <c r="I134" s="310"/>
      <c r="J134" s="310"/>
      <c r="K134" s="310"/>
      <c r="L134" s="310"/>
    </row>
  </sheetData>
  <mergeCells count="219">
    <mergeCell ref="C10:L10"/>
    <mergeCell ref="C3:E9"/>
    <mergeCell ref="F3:L3"/>
    <mergeCell ref="G4:I4"/>
    <mergeCell ref="K4:L4"/>
    <mergeCell ref="F5:F7"/>
    <mergeCell ref="G5:I5"/>
    <mergeCell ref="J5:J9"/>
    <mergeCell ref="K5:L7"/>
    <mergeCell ref="G6:I6"/>
    <mergeCell ref="G7:I7"/>
    <mergeCell ref="G8:I9"/>
    <mergeCell ref="K8:L8"/>
    <mergeCell ref="K9:L9"/>
    <mergeCell ref="G12:H12"/>
    <mergeCell ref="G13:H13"/>
    <mergeCell ref="G14:H14"/>
    <mergeCell ref="C17:E17"/>
    <mergeCell ref="G17:I17"/>
    <mergeCell ref="J17:L17"/>
    <mergeCell ref="C15:E15"/>
    <mergeCell ref="G15:I15"/>
    <mergeCell ref="J15:L15"/>
    <mergeCell ref="C16:E16"/>
    <mergeCell ref="G16:I16"/>
    <mergeCell ref="J16:L16"/>
    <mergeCell ref="C117:E117"/>
    <mergeCell ref="C118:E118"/>
    <mergeCell ref="G117:L117"/>
    <mergeCell ref="G118:L118"/>
    <mergeCell ref="G119:L119"/>
    <mergeCell ref="C127:E127"/>
    <mergeCell ref="C133:L134"/>
    <mergeCell ref="G129:H129"/>
    <mergeCell ref="G130:H130"/>
    <mergeCell ref="G131:H131"/>
    <mergeCell ref="C132:E132"/>
    <mergeCell ref="G132:I132"/>
    <mergeCell ref="J132:L132"/>
    <mergeCell ref="C124:L124"/>
    <mergeCell ref="C126:E126"/>
    <mergeCell ref="G126:I126"/>
    <mergeCell ref="J126:L126"/>
    <mergeCell ref="G127:I127"/>
    <mergeCell ref="G123:H123"/>
    <mergeCell ref="C119:E119"/>
    <mergeCell ref="J127:L127"/>
    <mergeCell ref="C125:E125"/>
    <mergeCell ref="G125:I125"/>
    <mergeCell ref="J125:L125"/>
    <mergeCell ref="C23:E23"/>
    <mergeCell ref="G23:I23"/>
    <mergeCell ref="J23:L23"/>
    <mergeCell ref="C24:E24"/>
    <mergeCell ref="G24:I24"/>
    <mergeCell ref="J24:L24"/>
    <mergeCell ref="G19:H19"/>
    <mergeCell ref="G20:H20"/>
    <mergeCell ref="G21:H21"/>
    <mergeCell ref="C22:E22"/>
    <mergeCell ref="G22:I22"/>
    <mergeCell ref="J22:L22"/>
    <mergeCell ref="C29:E29"/>
    <mergeCell ref="G29:I29"/>
    <mergeCell ref="J29:L29"/>
    <mergeCell ref="C30:E30"/>
    <mergeCell ref="G30:I30"/>
    <mergeCell ref="J30:L30"/>
    <mergeCell ref="G26:H26"/>
    <mergeCell ref="G27:H27"/>
    <mergeCell ref="G28:H28"/>
    <mergeCell ref="C31:E31"/>
    <mergeCell ref="G31:I31"/>
    <mergeCell ref="J31:L31"/>
    <mergeCell ref="C37:E37"/>
    <mergeCell ref="G37:I37"/>
    <mergeCell ref="J37:L37"/>
    <mergeCell ref="C38:E38"/>
    <mergeCell ref="G38:I38"/>
    <mergeCell ref="J38:L38"/>
    <mergeCell ref="G33:H33"/>
    <mergeCell ref="G34:H34"/>
    <mergeCell ref="G35:H35"/>
    <mergeCell ref="C36:E36"/>
    <mergeCell ref="G36:I36"/>
    <mergeCell ref="J36:L36"/>
    <mergeCell ref="C44:E44"/>
    <mergeCell ref="G44:I44"/>
    <mergeCell ref="J44:L44"/>
    <mergeCell ref="C45:E45"/>
    <mergeCell ref="G45:I45"/>
    <mergeCell ref="J45:L45"/>
    <mergeCell ref="G40:H40"/>
    <mergeCell ref="G41:H41"/>
    <mergeCell ref="G42:H42"/>
    <mergeCell ref="C43:E43"/>
    <mergeCell ref="G43:I43"/>
    <mergeCell ref="J43:L43"/>
    <mergeCell ref="C50:E50"/>
    <mergeCell ref="G50:I50"/>
    <mergeCell ref="J50:L50"/>
    <mergeCell ref="C51:E51"/>
    <mergeCell ref="G51:I51"/>
    <mergeCell ref="J51:L51"/>
    <mergeCell ref="G47:H47"/>
    <mergeCell ref="G48:H48"/>
    <mergeCell ref="G49:H49"/>
    <mergeCell ref="G54:H54"/>
    <mergeCell ref="G55:H55"/>
    <mergeCell ref="G56:H56"/>
    <mergeCell ref="C57:E57"/>
    <mergeCell ref="G57:I57"/>
    <mergeCell ref="J57:L57"/>
    <mergeCell ref="C52:E52"/>
    <mergeCell ref="G52:I52"/>
    <mergeCell ref="J52:L52"/>
    <mergeCell ref="G61:H61"/>
    <mergeCell ref="G62:H62"/>
    <mergeCell ref="G63:H63"/>
    <mergeCell ref="C58:E58"/>
    <mergeCell ref="G58:I58"/>
    <mergeCell ref="J58:L58"/>
    <mergeCell ref="C59:E59"/>
    <mergeCell ref="G59:I59"/>
    <mergeCell ref="J59:L59"/>
    <mergeCell ref="C66:E66"/>
    <mergeCell ref="G66:I66"/>
    <mergeCell ref="J66:L66"/>
    <mergeCell ref="C64:E64"/>
    <mergeCell ref="G64:I64"/>
    <mergeCell ref="J64:L64"/>
    <mergeCell ref="C65:E65"/>
    <mergeCell ref="G65:I65"/>
    <mergeCell ref="J65:L65"/>
    <mergeCell ref="C78:E78"/>
    <mergeCell ref="G78:I78"/>
    <mergeCell ref="J78:L78"/>
    <mergeCell ref="C79:E79"/>
    <mergeCell ref="G79:I79"/>
    <mergeCell ref="J79:L79"/>
    <mergeCell ref="G68:H68"/>
    <mergeCell ref="G69:H69"/>
    <mergeCell ref="G70:H70"/>
    <mergeCell ref="C71:E71"/>
    <mergeCell ref="G71:I71"/>
    <mergeCell ref="J71:L71"/>
    <mergeCell ref="G75:H75"/>
    <mergeCell ref="G76:H76"/>
    <mergeCell ref="G77:H77"/>
    <mergeCell ref="C72:E72"/>
    <mergeCell ref="G72:I72"/>
    <mergeCell ref="J72:L72"/>
    <mergeCell ref="C73:E73"/>
    <mergeCell ref="G73:I73"/>
    <mergeCell ref="J73:L73"/>
    <mergeCell ref="G82:H82"/>
    <mergeCell ref="G83:H83"/>
    <mergeCell ref="C84:E84"/>
    <mergeCell ref="G84:I84"/>
    <mergeCell ref="J84:L84"/>
    <mergeCell ref="C85:E85"/>
    <mergeCell ref="G85:I85"/>
    <mergeCell ref="J85:L85"/>
    <mergeCell ref="C80:E80"/>
    <mergeCell ref="G80:I80"/>
    <mergeCell ref="J80:L80"/>
    <mergeCell ref="G88:H88"/>
    <mergeCell ref="G89:H89"/>
    <mergeCell ref="G90:H90"/>
    <mergeCell ref="C91:E91"/>
    <mergeCell ref="G91:I91"/>
    <mergeCell ref="J91:L91"/>
    <mergeCell ref="C86:E86"/>
    <mergeCell ref="G86:I86"/>
    <mergeCell ref="J86:L86"/>
    <mergeCell ref="J108:K108"/>
    <mergeCell ref="J109:K109"/>
    <mergeCell ref="G106:I106"/>
    <mergeCell ref="C106:E106"/>
    <mergeCell ref="G113:H113"/>
    <mergeCell ref="C92:E92"/>
    <mergeCell ref="G92:I92"/>
    <mergeCell ref="J92:L92"/>
    <mergeCell ref="C93:E93"/>
    <mergeCell ref="G93:I93"/>
    <mergeCell ref="J93:L93"/>
    <mergeCell ref="G99:I99"/>
    <mergeCell ref="J99:L99"/>
    <mergeCell ref="G95:H95"/>
    <mergeCell ref="G96:H96"/>
    <mergeCell ref="G97:H97"/>
    <mergeCell ref="C98:E98"/>
    <mergeCell ref="G98:I98"/>
    <mergeCell ref="J98:L98"/>
    <mergeCell ref="C99:E99"/>
    <mergeCell ref="G121:H121"/>
    <mergeCell ref="G122:H122"/>
    <mergeCell ref="C100:E100"/>
    <mergeCell ref="G100:I100"/>
    <mergeCell ref="J100:L100"/>
    <mergeCell ref="C114:L114"/>
    <mergeCell ref="C105:L105"/>
    <mergeCell ref="C108:E108"/>
    <mergeCell ref="G108:I108"/>
    <mergeCell ref="C107:E107"/>
    <mergeCell ref="G107:I107"/>
    <mergeCell ref="G102:H102"/>
    <mergeCell ref="G103:H103"/>
    <mergeCell ref="G104:H104"/>
    <mergeCell ref="C109:E109"/>
    <mergeCell ref="G109:I109"/>
    <mergeCell ref="G111:H111"/>
    <mergeCell ref="G112:H112"/>
    <mergeCell ref="C115:I115"/>
    <mergeCell ref="J115:L115"/>
    <mergeCell ref="J116:L116"/>
    <mergeCell ref="C116:I116"/>
    <mergeCell ref="J106:K106"/>
    <mergeCell ref="J107:K107"/>
  </mergeCells>
  <conditionalFormatting sqref="D3:D10">
    <cfRule type="duplicateValues" dxfId="24" priority="1"/>
  </conditionalFormatting>
  <conditionalFormatting sqref="D128">
    <cfRule type="duplicateValues" dxfId="23" priority="2"/>
  </conditionalFormatting>
  <conditionalFormatting sqref="D130:D131 D122:D123 D103:D104 D89:D90 D81 D41:D42 D34:D35 D112 D27 D20 D13 D18 D25 D32 D48:D49 D55:D56 D62:D63 D69:D70 D76:D77 D96:D97 D120 D101 D11 D39 D46 D53 D60 D67 D74 D87 D94 D83 D110">
    <cfRule type="duplicateValues" dxfId="22" priority="4"/>
  </conditionalFormatting>
  <hyperlinks>
    <hyperlink ref="F22" r:id="rId1"/>
    <hyperlink ref="F23" r:id="rId2" display="https://www.lojadomecanico.com.br/produto/221552/69/885/Caixa-de-Ligacao-1-Pol-com-Tampa-sem-Pintura-/153/?utm_source=googleshopping&amp;utm_campaign=xmlshopping&amp;utm_medium=cpc&amp;utm_content=221552&amp;gclid=CjwKCAjwsvujBhAXEiwA_UXnAAU5lhbakXswUF5LiR9arL5PIg4fhSwoMbwmQZuN5_l-mppG4yLSuBoCCzYQAvD_BwE"/>
    <hyperlink ref="F24" r:id="rId3" display="https://www.magazineluiza.com.br/caixa-de-ligacao-1-tramontina-em-aluminio-com-tampa-e-sem-pintura/p/kkhfgc1jf7/cj/cxpe/?&amp;seller_id=expresso102&amp;utm_source=google&amp;utm_medium=pla&amp;utm_campaign=&amp;partner_id=68055&amp;gclid=CjwKCAjwsvujBhAXEiwA_UXnABNnh19Zvia-Qz-JlVzv8eF3q9U4c0_HO91BPJsJFZJKtnS11LvM5BoCOlwQAvD_BwE&amp;gclsrc=aw.ds"/>
    <hyperlink ref="F36" r:id="rId4" display="https://www.amazon.com.br/Ducha-Chuveiro-El%C3%A9trico-Triton-Sintex/dp/B07BSRY8HC/ref=asc_df_B07BSRY8HC/?tag=googleshopp00-20&amp;linkCode=df0&amp;hvadid=379733782231&amp;hvpos=&amp;hvnetw=g&amp;hvrand=1866390466876898185&amp;hvpone=&amp;hvptwo=&amp;hvqmt=&amp;hvdev=c&amp;hvdvcmdl=&amp;hvlocint=&amp;hvlocphy=9101272&amp;hvtargid=pla-1304650878155&amp;psc=1"/>
    <hyperlink ref="F37" r:id="rId5"/>
    <hyperlink ref="F38" r:id="rId6"/>
    <hyperlink ref="F43" r:id="rId7"/>
    <hyperlink ref="F44" r:id="rId8"/>
    <hyperlink ref="F45" r:id="rId9"/>
    <hyperlink ref="F50" r:id="rId10"/>
    <hyperlink ref="F51" r:id="rId11" display="https://www.carrefour.com.br/freio-d-agua-100mm-3p-para-reservatorio-de-agua-mp911107345/p?utm_medium=sem&amp;utm_source=google_pmax_4p&amp;utm_campaign=4p_performancemax_todos_os_produtos&amp;gclid=CjwKCAjwsvujBhAXEiwA_UXnAFpj8XMD-1HyeCE-B8Osru0sbdmvorEsucKNxzNeEARsW56Fo3tgPxoC4cYQAvD_BwE"/>
    <hyperlink ref="F52" r:id="rId12"/>
    <hyperlink ref="F57" r:id="rId13"/>
    <hyperlink ref="F58" r:id="rId14" display="https://www.carrefour.com.br/sifao-ladrao-100mm-3p-para-reservatorio-de-agua-mp911107346/p?utm_medium=sem&amp;utm_source=google_pmax_4p&amp;utm_campaign=4p_performancemax_todos_os_produtos&amp;gclid=CjwKCAjwsvujBhAXEiwA_UXnAK6oRD-jBilxBEY4umRDkVE0_BESzhmYwXbBqXAi32xg8RcDetRRlxoCpdkQAvD_BwE"/>
    <hyperlink ref="F59" r:id="rId15" display="https://www.magazineluiza.com.br/sifao-ladrao-100-mm-3p-technik-do-brasil/p/jc4h3hf9a2/cj/tusi/?&amp;seller_id=olistplus&amp;utm_source=google&amp;utm_medium=pla&amp;utm_campaign=&amp;partner_id=69579&amp;gclid=CjwKCAjwsvujBhAXEiwA_UXnAB2-CFCv0GEcvELojbNle3rg4ylr39l63kZqV5DftA4M3sp97cHfehoC0JQQAvD_BwE&amp;gclsrc=aw.ds"/>
    <hyperlink ref="F71" r:id="rId16"/>
    <hyperlink ref="F72" r:id="rId17" display="https://www.magazineluiza.com.br/conjunto-de-succao-flutuante-3p-com-mangueira-ecosoli-25m/p/cca24b5cb7/fj/mjdm/?&amp;seller_id=ecosolisolucoesemenergiasolar&amp;utm_source=google&amp;utm_medium=pla&amp;utm_campaign=&amp;partner_id=69095&amp;gclid=CjwKCAjwsvujBhAXEiwA_UXnACrsAzCsKwu2emExDZEMWuCEbCC0KsfvaO1wa222iiW1IAJ4CdeXThoCnP0QAvD_BwE&amp;gclsrc=aw.ds"/>
    <hyperlink ref="F84" r:id="rId18"/>
    <hyperlink ref="F85" r:id="rId19"/>
    <hyperlink ref="F86" r:id="rId20"/>
    <hyperlink ref="F16" r:id="rId21"/>
    <hyperlink ref="F17" r:id="rId22" display="https://produto.mercadolivre.com.br/MLB-2155183099-kit-10-pcs-terminal-50mm-olhal-compresso-cobre-estanhado-_JM?matt_tool=40343894&amp;matt_word=&amp;matt_source=google&amp;matt_campaign_id=14303413655&amp;matt_ad_group_id=133855953276&amp;matt_match_type=&amp;matt_network=g&amp;matt_device=c&amp;matt_creative=584156655519&amp;matt_keyword=&amp;matt_ad_position=&amp;matt_ad_type=pla&amp;matt_merchant_id=186562760&amp;matt_product_id=MLB2155183099&amp;matt_product_partition_id=1801030559419&amp;matt_target_id=pla-1801030559419&amp;gclid=CjwKCAjwhJukBhBPEiwAniIcNZpUdILCNQ9WWyV1SfgXIVT-hhOGWMhQ0SPVn96Slgxt9_AwIGLoOxoCHtMQAvD_BwE"/>
    <hyperlink ref="F29" r:id="rId23"/>
    <hyperlink ref="F30" r:id="rId24"/>
    <hyperlink ref="F31" r:id="rId25"/>
    <hyperlink ref="F64" r:id="rId26"/>
    <hyperlink ref="F65" r:id="rId27"/>
    <hyperlink ref="F66" r:id="rId28"/>
    <hyperlink ref="F78" r:id="rId29"/>
    <hyperlink ref="F79" r:id="rId30" location="descricao"/>
    <hyperlink ref="F80" r:id="rId31" display="https://ferragemuruguaiana.com.br/loja/pressurizador-pl400p-220v-lorenzetti/?utm_campaign=19925451557&amp;utm_medium=c&amp;utm_content=&amp;utm_term=&amp;utm_source=google&amp;gclid=CjwKCAjwhJukBhBPEiwAniIcNVgWV-2Kn_YzhpK3fxxu6ia0sMoK-FbPcgV7tHicTyfQtX9OYzruxRoC_lkQAvD_BwE&amp;auctionId={auctionid}&amp;adgroupid=&amp;adtype=pla&amp;targetid="/>
    <hyperlink ref="F91" r:id="rId32"/>
    <hyperlink ref="F92" r:id="rId33"/>
    <hyperlink ref="F93" r:id="rId34"/>
    <hyperlink ref="F98" r:id="rId35" display="https://produto.mercadolivre.com.br/MLB-1010170454-filtro-de-ar-regulador-e-lubrificador-conjunto-lubrifil-34-_JM?matt_tool=56291529&amp;matt_word=&amp;matt_source=google&amp;matt_campaign_id=14303413604&amp;matt_ad_group_id=133074303519&amp;matt_match_type=&amp;matt_network=g&amp;matt_device=c&amp;matt_creative=584156655498&amp;matt_keyword=&amp;matt_ad_position=&amp;matt_ad_type=pla&amp;matt_merchant_id=518075203&amp;matt_product_id=MLB1010170454&amp;matt_product_partition_id=1799378579933&amp;matt_target_id=aud-1966852281496:pla-1799378579933&amp;gclid=Cj0KCQjw7uSkBhDGARIsAMCZNJvxb8X_NImuGDIN86SXzEmLpbrGkE4NzWFMRh-ARCHERPkBNRBz3xoaAnHsEALw_wcB"/>
    <hyperlink ref="F99" r:id="rId36"/>
    <hyperlink ref="F100" r:id="rId37" display="https://www.lojadomecanico.com.br/produto/529099/11/359/Filtro-De-Ar-Regulador-E-Lubrificante-38-Bsp-Noll-3220005/153/?utm_source=googleshopping&amp;utm_campaign=xmlshopping&amp;utm_medium=cpc&amp;utm_content=529099&amp;gclid=Cj0KCQjw7uSkBhDGARIsAMCZNJvfLNwBQFXBKt_QcDtHTfVrDQiO1xJd0lV8LDYX6uG8EueAEKeegHoaAhpuEALw_wcB"/>
  </hyperlinks>
  <pageMargins left="0.23622047244094491" right="0.23622047244094491" top="0.74803149606299213" bottom="0.74803149606299213" header="0.31496062992125984" footer="0.31496062992125984"/>
  <pageSetup paperSize="9" scale="49" fitToHeight="0" orientation="portrait" horizontalDpi="360" verticalDpi="360" r:id="rId38"/>
  <rowBreaks count="2" manualBreakCount="2">
    <brk id="46" min="2" max="11" man="1"/>
    <brk id="87" min="2" max="11" man="1"/>
  </rowBreaks>
  <drawing r:id="rId39"/>
  <legacy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1"/>
  <sheetViews>
    <sheetView view="pageBreakPreview" topLeftCell="A214" zoomScale="60" zoomScaleNormal="70" workbookViewId="0">
      <selection activeCell="E383" sqref="E383:F383"/>
    </sheetView>
  </sheetViews>
  <sheetFormatPr defaultRowHeight="13.8" x14ac:dyDescent="0.25"/>
  <cols>
    <col min="3" max="3" width="13.3984375" customWidth="1"/>
    <col min="4" max="4" width="12" bestFit="1" customWidth="1"/>
    <col min="5" max="5" width="12.3984375" customWidth="1"/>
    <col min="6" max="6" width="69.09765625" customWidth="1"/>
    <col min="7" max="7" width="11.59765625" customWidth="1"/>
    <col min="8" max="8" width="11.8984375" customWidth="1"/>
    <col min="9" max="9" width="17.8984375" customWidth="1"/>
    <col min="10" max="11" width="12" bestFit="1" customWidth="1"/>
    <col min="12" max="13" width="14" bestFit="1" customWidth="1"/>
  </cols>
  <sheetData>
    <row r="1" spans="2:12" ht="15.6" x14ac:dyDescent="0.25">
      <c r="B1" s="34"/>
      <c r="C1" s="315"/>
      <c r="D1" s="315"/>
      <c r="E1" s="316"/>
      <c r="F1" s="321" t="s">
        <v>937</v>
      </c>
      <c r="G1" s="322"/>
      <c r="H1" s="322"/>
      <c r="I1" s="322"/>
      <c r="J1" s="322"/>
      <c r="K1" s="322"/>
      <c r="L1" s="322"/>
    </row>
    <row r="2" spans="2:12" ht="14.4" customHeight="1" x14ac:dyDescent="0.3">
      <c r="B2" s="34"/>
      <c r="C2" s="317"/>
      <c r="D2" s="317"/>
      <c r="E2" s="318"/>
      <c r="F2" s="6" t="s">
        <v>1</v>
      </c>
      <c r="G2" s="323" t="s">
        <v>2</v>
      </c>
      <c r="H2" s="324"/>
      <c r="I2" s="325"/>
      <c r="J2" s="35" t="s">
        <v>3</v>
      </c>
      <c r="K2" s="323" t="s">
        <v>4</v>
      </c>
      <c r="L2" s="325"/>
    </row>
    <row r="3" spans="2:12" ht="13.95" customHeight="1" x14ac:dyDescent="0.25">
      <c r="B3" s="34"/>
      <c r="C3" s="317"/>
      <c r="D3" s="317"/>
      <c r="E3" s="318"/>
      <c r="F3" s="326" t="s">
        <v>1352</v>
      </c>
      <c r="G3" s="329" t="s">
        <v>989</v>
      </c>
      <c r="H3" s="330"/>
      <c r="I3" s="331"/>
      <c r="J3" s="332">
        <f>BDI!E29</f>
        <v>0.2946362089568344</v>
      </c>
      <c r="K3" s="335" t="s">
        <v>908</v>
      </c>
      <c r="L3" s="336"/>
    </row>
    <row r="4" spans="2:12" ht="13.95" customHeight="1" x14ac:dyDescent="0.25">
      <c r="B4" s="34"/>
      <c r="C4" s="317"/>
      <c r="D4" s="317"/>
      <c r="E4" s="318"/>
      <c r="F4" s="327"/>
      <c r="G4" s="341" t="s">
        <v>990</v>
      </c>
      <c r="H4" s="342"/>
      <c r="I4" s="343"/>
      <c r="J4" s="333"/>
      <c r="K4" s="337"/>
      <c r="L4" s="338"/>
    </row>
    <row r="5" spans="2:12" ht="13.95" customHeight="1" x14ac:dyDescent="0.25">
      <c r="B5" s="34"/>
      <c r="C5" s="317"/>
      <c r="D5" s="317"/>
      <c r="E5" s="318"/>
      <c r="F5" s="328"/>
      <c r="G5" s="341" t="s">
        <v>1185</v>
      </c>
      <c r="H5" s="342"/>
      <c r="I5" s="343"/>
      <c r="J5" s="333"/>
      <c r="K5" s="339"/>
      <c r="L5" s="340"/>
    </row>
    <row r="6" spans="2:12" ht="13.95" customHeight="1" x14ac:dyDescent="0.25">
      <c r="B6" s="34"/>
      <c r="C6" s="317"/>
      <c r="D6" s="317"/>
      <c r="E6" s="318"/>
      <c r="F6" s="6" t="s">
        <v>5</v>
      </c>
      <c r="G6" s="341" t="s">
        <v>991</v>
      </c>
      <c r="H6" s="342"/>
      <c r="I6" s="343"/>
      <c r="J6" s="333"/>
      <c r="K6" s="323" t="s">
        <v>6</v>
      </c>
      <c r="L6" s="325"/>
    </row>
    <row r="7" spans="2:12" ht="13.95" customHeight="1" x14ac:dyDescent="0.25">
      <c r="B7" s="34"/>
      <c r="C7" s="319"/>
      <c r="D7" s="319"/>
      <c r="E7" s="320"/>
      <c r="F7" s="157" t="s">
        <v>1353</v>
      </c>
      <c r="G7" s="344"/>
      <c r="H7" s="345"/>
      <c r="I7" s="346"/>
      <c r="J7" s="334"/>
      <c r="K7" s="347">
        <v>45103</v>
      </c>
      <c r="L7" s="325"/>
    </row>
    <row r="8" spans="2:12" ht="13.95" customHeight="1" x14ac:dyDescent="0.25">
      <c r="B8" s="34"/>
      <c r="C8" s="314" t="s">
        <v>1354</v>
      </c>
      <c r="D8" s="314"/>
      <c r="E8" s="314"/>
      <c r="F8" s="314"/>
      <c r="G8" s="314"/>
      <c r="H8" s="314"/>
      <c r="I8" s="314"/>
      <c r="J8" s="314"/>
      <c r="K8" s="314"/>
      <c r="L8" s="314"/>
    </row>
    <row r="9" spans="2:12" x14ac:dyDescent="0.25">
      <c r="B9" s="34"/>
      <c r="C9" s="10" t="s">
        <v>122</v>
      </c>
      <c r="D9" s="3" t="s">
        <v>9</v>
      </c>
      <c r="E9" s="2" t="s">
        <v>10</v>
      </c>
      <c r="F9" s="2" t="s">
        <v>11</v>
      </c>
      <c r="G9" s="282" t="s">
        <v>992</v>
      </c>
      <c r="H9" s="282"/>
      <c r="I9" s="4" t="s">
        <v>12</v>
      </c>
      <c r="J9" s="3" t="s">
        <v>13</v>
      </c>
      <c r="K9" s="3" t="s">
        <v>14</v>
      </c>
      <c r="L9" s="3" t="s">
        <v>16</v>
      </c>
    </row>
    <row r="10" spans="2:12" ht="26.4" x14ac:dyDescent="0.25">
      <c r="B10" s="34"/>
      <c r="C10" s="36" t="s">
        <v>993</v>
      </c>
      <c r="D10" s="37" t="s">
        <v>123</v>
      </c>
      <c r="E10" s="38" t="s">
        <v>22</v>
      </c>
      <c r="F10" s="38" t="s">
        <v>124</v>
      </c>
      <c r="G10" s="283" t="s">
        <v>994</v>
      </c>
      <c r="H10" s="283"/>
      <c r="I10" s="39" t="s">
        <v>53</v>
      </c>
      <c r="J10" s="40">
        <v>1</v>
      </c>
      <c r="K10" s="41"/>
      <c r="L10" s="41">
        <f>SUM(L11:L17)</f>
        <v>151.23999999999998</v>
      </c>
    </row>
    <row r="11" spans="2:12" ht="26.4" x14ac:dyDescent="0.25">
      <c r="B11" s="34"/>
      <c r="C11" s="42" t="s">
        <v>995</v>
      </c>
      <c r="D11" s="43" t="s">
        <v>996</v>
      </c>
      <c r="E11" s="44" t="s">
        <v>44</v>
      </c>
      <c r="F11" s="44" t="s">
        <v>997</v>
      </c>
      <c r="G11" s="350" t="s">
        <v>994</v>
      </c>
      <c r="H11" s="350"/>
      <c r="I11" s="45" t="s">
        <v>77</v>
      </c>
      <c r="J11" s="46">
        <v>8.0000000000000002E-3</v>
      </c>
      <c r="K11" s="47">
        <v>410.08</v>
      </c>
      <c r="L11" s="47">
        <f>ROUND(J11*K11,2)</f>
        <v>3.28</v>
      </c>
    </row>
    <row r="12" spans="2:12" ht="26.4" x14ac:dyDescent="0.25">
      <c r="B12" s="34"/>
      <c r="C12" s="42" t="s">
        <v>995</v>
      </c>
      <c r="D12" s="43" t="s">
        <v>998</v>
      </c>
      <c r="E12" s="44" t="s">
        <v>44</v>
      </c>
      <c r="F12" s="44" t="s">
        <v>999</v>
      </c>
      <c r="G12" s="350" t="s">
        <v>994</v>
      </c>
      <c r="H12" s="350"/>
      <c r="I12" s="45" t="s">
        <v>1000</v>
      </c>
      <c r="J12" s="46">
        <v>1.1282051</v>
      </c>
      <c r="K12" s="47">
        <v>24.43</v>
      </c>
      <c r="L12" s="47">
        <f t="shared" ref="L12:L14" si="0">ROUND(J12*K12,2)</f>
        <v>27.56</v>
      </c>
    </row>
    <row r="13" spans="2:12" ht="26.4" x14ac:dyDescent="0.25">
      <c r="B13" s="34"/>
      <c r="C13" s="42" t="s">
        <v>995</v>
      </c>
      <c r="D13" s="43" t="s">
        <v>1001</v>
      </c>
      <c r="E13" s="44" t="s">
        <v>44</v>
      </c>
      <c r="F13" s="44" t="s">
        <v>1002</v>
      </c>
      <c r="G13" s="350" t="s">
        <v>994</v>
      </c>
      <c r="H13" s="350"/>
      <c r="I13" s="45" t="s">
        <v>1000</v>
      </c>
      <c r="J13" s="46">
        <v>0.56410249999999995</v>
      </c>
      <c r="K13" s="47">
        <v>17.77</v>
      </c>
      <c r="L13" s="47">
        <f t="shared" si="0"/>
        <v>10.02</v>
      </c>
    </row>
    <row r="14" spans="2:12" ht="26.4" x14ac:dyDescent="0.25">
      <c r="B14" s="34"/>
      <c r="C14" s="42" t="s">
        <v>995</v>
      </c>
      <c r="D14" s="43" t="s">
        <v>1003</v>
      </c>
      <c r="E14" s="44" t="s">
        <v>44</v>
      </c>
      <c r="F14" s="44" t="s">
        <v>1004</v>
      </c>
      <c r="G14" s="350" t="s">
        <v>1005</v>
      </c>
      <c r="H14" s="350"/>
      <c r="I14" s="45" t="s">
        <v>53</v>
      </c>
      <c r="J14" s="46">
        <v>1</v>
      </c>
      <c r="K14" s="47">
        <v>23.43</v>
      </c>
      <c r="L14" s="47">
        <f t="shared" si="0"/>
        <v>23.43</v>
      </c>
    </row>
    <row r="15" spans="2:12" x14ac:dyDescent="0.25">
      <c r="B15" s="11"/>
      <c r="C15" s="48" t="s">
        <v>1006</v>
      </c>
      <c r="D15" s="49" t="s">
        <v>1007</v>
      </c>
      <c r="E15" s="50" t="s">
        <v>306</v>
      </c>
      <c r="F15" s="50" t="s">
        <v>1008</v>
      </c>
      <c r="G15" s="354" t="s">
        <v>1009</v>
      </c>
      <c r="H15" s="354"/>
      <c r="I15" s="51" t="s">
        <v>45</v>
      </c>
      <c r="J15" s="52">
        <v>57</v>
      </c>
      <c r="K15" s="53">
        <f>COTACOES!K131</f>
        <v>1.2</v>
      </c>
      <c r="L15" s="53">
        <f>ROUND(J15*K15,2)</f>
        <v>68.400000000000006</v>
      </c>
    </row>
    <row r="16" spans="2:12" x14ac:dyDescent="0.25">
      <c r="B16" s="34"/>
      <c r="C16" s="48" t="s">
        <v>1006</v>
      </c>
      <c r="D16" s="49">
        <v>33</v>
      </c>
      <c r="E16" s="50" t="s">
        <v>199</v>
      </c>
      <c r="F16" s="50" t="s">
        <v>1010</v>
      </c>
      <c r="G16" s="354" t="s">
        <v>1009</v>
      </c>
      <c r="H16" s="354"/>
      <c r="I16" s="51" t="s">
        <v>1011</v>
      </c>
      <c r="J16" s="52">
        <v>0.79</v>
      </c>
      <c r="K16" s="53">
        <v>9.07</v>
      </c>
      <c r="L16" s="53">
        <f t="shared" ref="L16:L17" si="1">ROUND(J16*K16,2)</f>
        <v>7.17</v>
      </c>
    </row>
    <row r="17" spans="1:13" x14ac:dyDescent="0.25">
      <c r="B17" s="34"/>
      <c r="C17" s="48" t="s">
        <v>1006</v>
      </c>
      <c r="D17" s="49">
        <v>134</v>
      </c>
      <c r="E17" s="50" t="s">
        <v>199</v>
      </c>
      <c r="F17" s="50" t="s">
        <v>1012</v>
      </c>
      <c r="G17" s="354" t="s">
        <v>1009</v>
      </c>
      <c r="H17" s="354"/>
      <c r="I17" s="51" t="s">
        <v>1011</v>
      </c>
      <c r="J17" s="52">
        <v>7.85</v>
      </c>
      <c r="K17" s="53">
        <v>1.45</v>
      </c>
      <c r="L17" s="53">
        <f t="shared" si="1"/>
        <v>11.38</v>
      </c>
    </row>
    <row r="18" spans="1:13" x14ac:dyDescent="0.25">
      <c r="B18" s="34"/>
      <c r="C18" s="54"/>
      <c r="D18" s="54"/>
      <c r="E18" s="54"/>
      <c r="F18" s="54"/>
      <c r="G18" s="54"/>
      <c r="H18" s="55"/>
      <c r="I18" s="54"/>
      <c r="J18" s="55"/>
      <c r="K18" s="54"/>
      <c r="L18" s="55"/>
    </row>
    <row r="19" spans="1:13" ht="14.4" thickBot="1" x14ac:dyDescent="0.3">
      <c r="B19" s="34"/>
      <c r="C19" s="54"/>
      <c r="D19" s="54"/>
      <c r="E19" s="54"/>
      <c r="F19" s="54"/>
      <c r="G19" s="54"/>
      <c r="H19" s="55"/>
      <c r="I19" s="54"/>
      <c r="J19" s="349"/>
      <c r="K19" s="349"/>
      <c r="L19" s="55"/>
    </row>
    <row r="20" spans="1:13" ht="14.4" thickTop="1" x14ac:dyDescent="0.25">
      <c r="B20" s="34"/>
      <c r="C20" s="56"/>
      <c r="D20" s="56"/>
      <c r="E20" s="56"/>
      <c r="F20" s="56"/>
      <c r="G20" s="56"/>
      <c r="H20" s="56"/>
      <c r="I20" s="56"/>
      <c r="J20" s="56"/>
      <c r="K20" s="56"/>
      <c r="L20" s="56"/>
    </row>
    <row r="21" spans="1:13" x14ac:dyDescent="0.25">
      <c r="B21" s="34"/>
      <c r="C21" s="10" t="s">
        <v>235</v>
      </c>
      <c r="D21" s="3" t="s">
        <v>9</v>
      </c>
      <c r="E21" s="2" t="s">
        <v>10</v>
      </c>
      <c r="F21" s="2" t="s">
        <v>11</v>
      </c>
      <c r="G21" s="355" t="s">
        <v>992</v>
      </c>
      <c r="H21" s="356"/>
      <c r="I21" s="4" t="s">
        <v>12</v>
      </c>
      <c r="J21" s="3" t="s">
        <v>13</v>
      </c>
      <c r="K21" s="3" t="s">
        <v>14</v>
      </c>
      <c r="L21" s="3" t="s">
        <v>16</v>
      </c>
    </row>
    <row r="22" spans="1:13" ht="39.6" x14ac:dyDescent="0.25">
      <c r="B22" s="34"/>
      <c r="C22" s="36" t="s">
        <v>993</v>
      </c>
      <c r="D22" s="37" t="s">
        <v>236</v>
      </c>
      <c r="E22" s="38" t="s">
        <v>22</v>
      </c>
      <c r="F22" s="38" t="s">
        <v>237</v>
      </c>
      <c r="G22" s="283" t="s">
        <v>994</v>
      </c>
      <c r="H22" s="283"/>
      <c r="I22" s="39" t="s">
        <v>53</v>
      </c>
      <c r="J22" s="40">
        <v>1</v>
      </c>
      <c r="K22" s="41"/>
      <c r="L22" s="41">
        <f>SUM(L23:L37)</f>
        <v>76.38</v>
      </c>
    </row>
    <row r="23" spans="1:13" ht="39.6" x14ac:dyDescent="0.25">
      <c r="B23" s="11"/>
      <c r="C23" s="42" t="s">
        <v>995</v>
      </c>
      <c r="D23" s="43" t="s">
        <v>1013</v>
      </c>
      <c r="E23" s="44" t="s">
        <v>44</v>
      </c>
      <c r="F23" s="44" t="s">
        <v>1014</v>
      </c>
      <c r="G23" s="350" t="s">
        <v>994</v>
      </c>
      <c r="H23" s="350"/>
      <c r="I23" s="45" t="s">
        <v>49</v>
      </c>
      <c r="J23" s="46">
        <v>1.1000000000000001</v>
      </c>
      <c r="K23" s="47">
        <v>2.09</v>
      </c>
      <c r="L23" s="47">
        <f>ROUND(J23*K23,2)</f>
        <v>2.2999999999999998</v>
      </c>
    </row>
    <row r="24" spans="1:13" ht="26.4" x14ac:dyDescent="0.25">
      <c r="B24" s="34"/>
      <c r="C24" s="42" t="s">
        <v>995</v>
      </c>
      <c r="D24" s="43" t="s">
        <v>1015</v>
      </c>
      <c r="E24" s="44" t="s">
        <v>44</v>
      </c>
      <c r="F24" s="44" t="s">
        <v>1016</v>
      </c>
      <c r="G24" s="350" t="s">
        <v>994</v>
      </c>
      <c r="H24" s="350"/>
      <c r="I24" s="45" t="s">
        <v>1000</v>
      </c>
      <c r="J24" s="46">
        <v>0.52380950000000004</v>
      </c>
      <c r="K24" s="47">
        <v>24.79</v>
      </c>
      <c r="L24" s="47">
        <f t="shared" ref="L24:L27" si="2">ROUND(J24*K24,2)</f>
        <v>12.99</v>
      </c>
    </row>
    <row r="25" spans="1:13" ht="26.4" x14ac:dyDescent="0.25">
      <c r="B25" s="34"/>
      <c r="C25" s="42" t="s">
        <v>995</v>
      </c>
      <c r="D25" s="43" t="s">
        <v>1017</v>
      </c>
      <c r="E25" s="44" t="s">
        <v>44</v>
      </c>
      <c r="F25" s="44" t="s">
        <v>1018</v>
      </c>
      <c r="G25" s="350" t="s">
        <v>994</v>
      </c>
      <c r="H25" s="350"/>
      <c r="I25" s="45" t="s">
        <v>1000</v>
      </c>
      <c r="J25" s="46">
        <v>0.26190479999999999</v>
      </c>
      <c r="K25" s="47">
        <v>22.18</v>
      </c>
      <c r="L25" s="47">
        <f t="shared" si="2"/>
        <v>5.81</v>
      </c>
    </row>
    <row r="26" spans="1:13" ht="39.6" x14ac:dyDescent="0.25">
      <c r="B26" s="11"/>
      <c r="C26" s="42" t="s">
        <v>995</v>
      </c>
      <c r="D26" s="43" t="s">
        <v>1019</v>
      </c>
      <c r="E26" s="44" t="s">
        <v>44</v>
      </c>
      <c r="F26" s="44" t="s">
        <v>1020</v>
      </c>
      <c r="G26" s="350" t="s">
        <v>994</v>
      </c>
      <c r="H26" s="350"/>
      <c r="I26" s="45" t="s">
        <v>49</v>
      </c>
      <c r="J26" s="46">
        <v>1.7</v>
      </c>
      <c r="K26" s="47">
        <v>5.51</v>
      </c>
      <c r="L26" s="47">
        <f t="shared" si="2"/>
        <v>9.3699999999999992</v>
      </c>
    </row>
    <row r="27" spans="1:13" ht="26.4" x14ac:dyDescent="0.25">
      <c r="B27" s="34"/>
      <c r="C27" s="42" t="s">
        <v>995</v>
      </c>
      <c r="D27" s="43" t="s">
        <v>1001</v>
      </c>
      <c r="E27" s="44" t="s">
        <v>44</v>
      </c>
      <c r="F27" s="44" t="s">
        <v>1002</v>
      </c>
      <c r="G27" s="350" t="s">
        <v>994</v>
      </c>
      <c r="H27" s="350"/>
      <c r="I27" s="45" t="s">
        <v>1000</v>
      </c>
      <c r="J27" s="46">
        <v>0.26190479999999999</v>
      </c>
      <c r="K27" s="47">
        <f>K13</f>
        <v>17.77</v>
      </c>
      <c r="L27" s="47">
        <f t="shared" si="2"/>
        <v>4.6500000000000004</v>
      </c>
    </row>
    <row r="28" spans="1:13" x14ac:dyDescent="0.25">
      <c r="A28" s="7"/>
      <c r="B28" s="57"/>
      <c r="C28" s="48" t="s">
        <v>1006</v>
      </c>
      <c r="D28" s="49" t="s">
        <v>1186</v>
      </c>
      <c r="E28" s="50" t="s">
        <v>255</v>
      </c>
      <c r="F28" s="50" t="s">
        <v>1187</v>
      </c>
      <c r="G28" s="354" t="s">
        <v>1021</v>
      </c>
      <c r="H28" s="354"/>
      <c r="I28" s="51" t="s">
        <v>45</v>
      </c>
      <c r="J28" s="52">
        <v>2.3E-3</v>
      </c>
      <c r="K28" s="53">
        <v>824.49</v>
      </c>
      <c r="L28" s="91">
        <f>ROUND(J28*K28,2)</f>
        <v>1.9</v>
      </c>
      <c r="M28" s="7"/>
    </row>
    <row r="29" spans="1:13" ht="26.4" x14ac:dyDescent="0.25">
      <c r="A29" s="7"/>
      <c r="B29" s="11"/>
      <c r="C29" s="48" t="s">
        <v>1006</v>
      </c>
      <c r="D29" s="49" t="s">
        <v>1022</v>
      </c>
      <c r="E29" s="50" t="s">
        <v>44</v>
      </c>
      <c r="F29" s="50" t="s">
        <v>1023</v>
      </c>
      <c r="G29" s="354" t="s">
        <v>1009</v>
      </c>
      <c r="H29" s="354"/>
      <c r="I29" s="51" t="s">
        <v>1024</v>
      </c>
      <c r="J29" s="52">
        <v>1.5</v>
      </c>
      <c r="K29" s="53">
        <v>0.31</v>
      </c>
      <c r="L29" s="53">
        <f t="shared" ref="L29:L37" si="3">ROUND(J29*K29,2)</f>
        <v>0.47</v>
      </c>
      <c r="M29" s="7"/>
    </row>
    <row r="30" spans="1:13" x14ac:dyDescent="0.25">
      <c r="A30" s="7"/>
      <c r="B30" s="11"/>
      <c r="C30" s="48" t="s">
        <v>1006</v>
      </c>
      <c r="D30" s="49" t="s">
        <v>1025</v>
      </c>
      <c r="E30" s="50" t="s">
        <v>44</v>
      </c>
      <c r="F30" s="50" t="s">
        <v>1026</v>
      </c>
      <c r="G30" s="354" t="s">
        <v>1009</v>
      </c>
      <c r="H30" s="354"/>
      <c r="I30" s="51" t="s">
        <v>100</v>
      </c>
      <c r="J30" s="52">
        <v>0.35</v>
      </c>
      <c r="K30" s="53">
        <v>3.37</v>
      </c>
      <c r="L30" s="53">
        <f t="shared" si="3"/>
        <v>1.18</v>
      </c>
      <c r="M30" s="7"/>
    </row>
    <row r="31" spans="1:13" ht="39.6" x14ac:dyDescent="0.25">
      <c r="A31" s="7"/>
      <c r="B31" s="11"/>
      <c r="C31" s="48" t="s">
        <v>1006</v>
      </c>
      <c r="D31" s="49" t="s">
        <v>1027</v>
      </c>
      <c r="E31" s="50" t="s">
        <v>44</v>
      </c>
      <c r="F31" s="50" t="s">
        <v>1028</v>
      </c>
      <c r="G31" s="354" t="s">
        <v>1009</v>
      </c>
      <c r="H31" s="354"/>
      <c r="I31" s="51" t="s">
        <v>1029</v>
      </c>
      <c r="J31" s="52">
        <v>1.5</v>
      </c>
      <c r="K31" s="53">
        <v>0.24</v>
      </c>
      <c r="L31" s="53">
        <f t="shared" si="3"/>
        <v>0.36</v>
      </c>
      <c r="M31" s="7"/>
    </row>
    <row r="32" spans="1:13" ht="39.6" x14ac:dyDescent="0.25">
      <c r="A32" s="7"/>
      <c r="B32" s="11"/>
      <c r="C32" s="48" t="s">
        <v>1006</v>
      </c>
      <c r="D32" s="49" t="s">
        <v>1030</v>
      </c>
      <c r="E32" s="50" t="s">
        <v>44</v>
      </c>
      <c r="F32" s="50" t="s">
        <v>1031</v>
      </c>
      <c r="G32" s="354" t="s">
        <v>1009</v>
      </c>
      <c r="H32" s="354"/>
      <c r="I32" s="51" t="s">
        <v>1029</v>
      </c>
      <c r="J32" s="52">
        <v>12</v>
      </c>
      <c r="K32" s="53">
        <v>0.14000000000000001</v>
      </c>
      <c r="L32" s="53">
        <f t="shared" si="3"/>
        <v>1.68</v>
      </c>
      <c r="M32" s="7"/>
    </row>
    <row r="33" spans="1:13" ht="26.4" x14ac:dyDescent="0.25">
      <c r="A33" s="7"/>
      <c r="B33" s="11"/>
      <c r="C33" s="48" t="s">
        <v>1006</v>
      </c>
      <c r="D33" s="49" t="s">
        <v>1032</v>
      </c>
      <c r="E33" s="50" t="s">
        <v>44</v>
      </c>
      <c r="F33" s="50" t="s">
        <v>1033</v>
      </c>
      <c r="G33" s="354" t="s">
        <v>1009</v>
      </c>
      <c r="H33" s="354"/>
      <c r="I33" s="51" t="s">
        <v>1029</v>
      </c>
      <c r="J33" s="52">
        <v>1.5</v>
      </c>
      <c r="K33" s="53">
        <v>0.4</v>
      </c>
      <c r="L33" s="53">
        <f t="shared" si="3"/>
        <v>0.6</v>
      </c>
      <c r="M33" s="7"/>
    </row>
    <row r="34" spans="1:13" ht="39.6" x14ac:dyDescent="0.25">
      <c r="A34" s="7"/>
      <c r="B34" s="11"/>
      <c r="C34" s="48" t="s">
        <v>1006</v>
      </c>
      <c r="D34" s="49" t="s">
        <v>1034</v>
      </c>
      <c r="E34" s="50" t="s">
        <v>44</v>
      </c>
      <c r="F34" s="50" t="s">
        <v>1035</v>
      </c>
      <c r="G34" s="354" t="s">
        <v>1009</v>
      </c>
      <c r="H34" s="354"/>
      <c r="I34" s="51" t="s">
        <v>1029</v>
      </c>
      <c r="J34" s="52">
        <v>1.5</v>
      </c>
      <c r="K34" s="53">
        <v>1.59</v>
      </c>
      <c r="L34" s="53">
        <f>ROUND(J34*K34,2)</f>
        <v>2.39</v>
      </c>
      <c r="M34" s="7"/>
    </row>
    <row r="35" spans="1:13" ht="26.4" x14ac:dyDescent="0.25">
      <c r="A35" s="7"/>
      <c r="B35" s="11"/>
      <c r="C35" s="48" t="s">
        <v>1006</v>
      </c>
      <c r="D35" s="49" t="s">
        <v>1036</v>
      </c>
      <c r="E35" s="50" t="s">
        <v>44</v>
      </c>
      <c r="F35" s="50" t="s">
        <v>1037</v>
      </c>
      <c r="G35" s="354" t="s">
        <v>1009</v>
      </c>
      <c r="H35" s="354"/>
      <c r="I35" s="51" t="s">
        <v>1029</v>
      </c>
      <c r="J35" s="52">
        <v>1.5</v>
      </c>
      <c r="K35" s="53">
        <v>1.74</v>
      </c>
      <c r="L35" s="53">
        <f t="shared" si="3"/>
        <v>2.61</v>
      </c>
      <c r="M35" s="7"/>
    </row>
    <row r="36" spans="1:13" ht="26.4" x14ac:dyDescent="0.25">
      <c r="A36" s="7"/>
      <c r="B36" s="11"/>
      <c r="C36" s="48" t="s">
        <v>1006</v>
      </c>
      <c r="D36" s="49" t="s">
        <v>1038</v>
      </c>
      <c r="E36" s="50" t="s">
        <v>44</v>
      </c>
      <c r="F36" s="50" t="s">
        <v>1039</v>
      </c>
      <c r="G36" s="354" t="s">
        <v>1009</v>
      </c>
      <c r="H36" s="354"/>
      <c r="I36" s="51" t="s">
        <v>1029</v>
      </c>
      <c r="J36" s="52">
        <v>0.1346154</v>
      </c>
      <c r="K36" s="53">
        <v>1.64</v>
      </c>
      <c r="L36" s="53">
        <f t="shared" si="3"/>
        <v>0.22</v>
      </c>
      <c r="M36" s="7"/>
    </row>
    <row r="37" spans="1:13" ht="26.4" x14ac:dyDescent="0.25">
      <c r="A37" s="7"/>
      <c r="B37" s="57"/>
      <c r="C37" s="48" t="s">
        <v>1006</v>
      </c>
      <c r="D37" s="49">
        <v>39416</v>
      </c>
      <c r="E37" s="50" t="s">
        <v>199</v>
      </c>
      <c r="F37" s="50" t="s">
        <v>1040</v>
      </c>
      <c r="G37" s="354" t="s">
        <v>1009</v>
      </c>
      <c r="H37" s="354"/>
      <c r="I37" s="51" t="s">
        <v>53</v>
      </c>
      <c r="J37" s="52">
        <v>1.05</v>
      </c>
      <c r="K37" s="53">
        <v>28.43</v>
      </c>
      <c r="L37" s="53">
        <f t="shared" si="3"/>
        <v>29.85</v>
      </c>
      <c r="M37" s="7"/>
    </row>
    <row r="38" spans="1:13" x14ac:dyDescent="0.25">
      <c r="B38" s="34"/>
      <c r="C38" s="54"/>
      <c r="D38" s="54"/>
      <c r="E38" s="54"/>
      <c r="F38" s="54"/>
      <c r="G38" s="54"/>
      <c r="H38" s="55"/>
      <c r="I38" s="54"/>
      <c r="J38" s="55"/>
      <c r="K38" s="54"/>
      <c r="L38" s="55"/>
    </row>
    <row r="39" spans="1:13" ht="14.4" thickBot="1" x14ac:dyDescent="0.3">
      <c r="B39" s="34"/>
      <c r="C39" s="54"/>
      <c r="D39" s="54"/>
      <c r="E39" s="54"/>
      <c r="F39" s="54"/>
      <c r="G39" s="54"/>
      <c r="H39" s="55"/>
      <c r="I39" s="54"/>
      <c r="J39" s="349"/>
      <c r="K39" s="349"/>
      <c r="L39" s="55"/>
    </row>
    <row r="40" spans="1:13" ht="14.4" thickTop="1" x14ac:dyDescent="0.25">
      <c r="B40" s="34"/>
      <c r="C40" s="56"/>
      <c r="D40" s="56"/>
      <c r="E40" s="56"/>
      <c r="F40" s="56"/>
      <c r="G40" s="56"/>
      <c r="H40" s="56"/>
      <c r="I40" s="56"/>
      <c r="J40" s="56"/>
      <c r="K40" s="56"/>
      <c r="L40" s="56"/>
    </row>
    <row r="41" spans="1:13" x14ac:dyDescent="0.25">
      <c r="B41" s="34"/>
      <c r="C41" s="10" t="s">
        <v>257</v>
      </c>
      <c r="D41" s="3" t="s">
        <v>9</v>
      </c>
      <c r="E41" s="2" t="s">
        <v>10</v>
      </c>
      <c r="F41" s="2" t="s">
        <v>11</v>
      </c>
      <c r="G41" s="282" t="s">
        <v>992</v>
      </c>
      <c r="H41" s="282"/>
      <c r="I41" s="4" t="s">
        <v>12</v>
      </c>
      <c r="J41" s="3" t="s">
        <v>13</v>
      </c>
      <c r="K41" s="3" t="s">
        <v>14</v>
      </c>
      <c r="L41" s="3" t="s">
        <v>16</v>
      </c>
    </row>
    <row r="42" spans="1:13" ht="39.6" x14ac:dyDescent="0.25">
      <c r="B42" s="34"/>
      <c r="C42" s="36" t="s">
        <v>993</v>
      </c>
      <c r="D42" s="37" t="s">
        <v>258</v>
      </c>
      <c r="E42" s="38" t="s">
        <v>22</v>
      </c>
      <c r="F42" s="38" t="s">
        <v>259</v>
      </c>
      <c r="G42" s="283">
        <v>113</v>
      </c>
      <c r="H42" s="283"/>
      <c r="I42" s="39" t="s">
        <v>45</v>
      </c>
      <c r="J42" s="40">
        <v>1</v>
      </c>
      <c r="K42" s="41"/>
      <c r="L42" s="41">
        <f>SUM(L43:L53)</f>
        <v>675.76999999999987</v>
      </c>
    </row>
    <row r="43" spans="1:13" ht="26.4" x14ac:dyDescent="0.25">
      <c r="B43" s="34"/>
      <c r="C43" s="42" t="s">
        <v>995</v>
      </c>
      <c r="D43" s="43" t="s">
        <v>1041</v>
      </c>
      <c r="E43" s="44" t="s">
        <v>151</v>
      </c>
      <c r="F43" s="44" t="s">
        <v>1042</v>
      </c>
      <c r="G43" s="350" t="s">
        <v>1043</v>
      </c>
      <c r="H43" s="350"/>
      <c r="I43" s="45" t="s">
        <v>1000</v>
      </c>
      <c r="J43" s="46">
        <v>3.79</v>
      </c>
      <c r="K43" s="47">
        <v>3.75</v>
      </c>
      <c r="L43" s="47">
        <f t="shared" ref="L43:L53" si="4">ROUND(J43*K43,2)</f>
        <v>14.21</v>
      </c>
    </row>
    <row r="44" spans="1:13" ht="26.4" x14ac:dyDescent="0.25">
      <c r="B44" s="34"/>
      <c r="C44" s="42" t="s">
        <v>995</v>
      </c>
      <c r="D44" s="43" t="s">
        <v>1044</v>
      </c>
      <c r="E44" s="44" t="s">
        <v>151</v>
      </c>
      <c r="F44" s="44" t="s">
        <v>1045</v>
      </c>
      <c r="G44" s="350" t="s">
        <v>1043</v>
      </c>
      <c r="H44" s="350"/>
      <c r="I44" s="45" t="s">
        <v>1000</v>
      </c>
      <c r="J44" s="46">
        <v>3.75</v>
      </c>
      <c r="K44" s="47">
        <v>3.62</v>
      </c>
      <c r="L44" s="47">
        <f t="shared" si="4"/>
        <v>13.58</v>
      </c>
    </row>
    <row r="45" spans="1:13" ht="52.8" x14ac:dyDescent="0.25">
      <c r="B45" s="34"/>
      <c r="C45" s="42" t="s">
        <v>995</v>
      </c>
      <c r="D45" s="43" t="s">
        <v>1359</v>
      </c>
      <c r="E45" s="44" t="s">
        <v>44</v>
      </c>
      <c r="F45" s="44" t="s">
        <v>1360</v>
      </c>
      <c r="G45" s="350" t="s">
        <v>1005</v>
      </c>
      <c r="H45" s="350"/>
      <c r="I45" s="45" t="s">
        <v>1046</v>
      </c>
      <c r="J45" s="46">
        <v>1</v>
      </c>
      <c r="K45" s="47">
        <v>220.2</v>
      </c>
      <c r="L45" s="47">
        <f t="shared" si="4"/>
        <v>220.2</v>
      </c>
    </row>
    <row r="46" spans="1:13" x14ac:dyDescent="0.25">
      <c r="A46" s="7"/>
      <c r="B46" s="57"/>
      <c r="C46" s="48" t="s">
        <v>1006</v>
      </c>
      <c r="D46" s="49" t="s">
        <v>1047</v>
      </c>
      <c r="E46" s="50" t="s">
        <v>151</v>
      </c>
      <c r="F46" s="50" t="s">
        <v>1048</v>
      </c>
      <c r="G46" s="354" t="s">
        <v>1009</v>
      </c>
      <c r="H46" s="354"/>
      <c r="I46" s="51" t="s">
        <v>45</v>
      </c>
      <c r="J46" s="52">
        <v>3</v>
      </c>
      <c r="K46" s="53">
        <v>3.6</v>
      </c>
      <c r="L46" s="53">
        <f t="shared" si="4"/>
        <v>10.8</v>
      </c>
      <c r="M46" s="7"/>
    </row>
    <row r="47" spans="1:13" ht="26.4" x14ac:dyDescent="0.25">
      <c r="A47" s="7"/>
      <c r="B47" s="57"/>
      <c r="C47" s="48" t="s">
        <v>1006</v>
      </c>
      <c r="D47" s="49" t="s">
        <v>1049</v>
      </c>
      <c r="E47" s="50" t="s">
        <v>151</v>
      </c>
      <c r="F47" s="50" t="s">
        <v>1050</v>
      </c>
      <c r="G47" s="354" t="s">
        <v>1009</v>
      </c>
      <c r="H47" s="354"/>
      <c r="I47" s="51" t="s">
        <v>45</v>
      </c>
      <c r="J47" s="52">
        <v>2</v>
      </c>
      <c r="K47" s="53">
        <v>104.9</v>
      </c>
      <c r="L47" s="53">
        <f t="shared" si="4"/>
        <v>209.8</v>
      </c>
      <c r="M47" s="7"/>
    </row>
    <row r="48" spans="1:13" x14ac:dyDescent="0.25">
      <c r="A48" s="7"/>
      <c r="B48" s="57"/>
      <c r="C48" s="48" t="s">
        <v>1006</v>
      </c>
      <c r="D48" s="49" t="s">
        <v>1051</v>
      </c>
      <c r="E48" s="50" t="s">
        <v>151</v>
      </c>
      <c r="F48" s="50" t="s">
        <v>1052</v>
      </c>
      <c r="G48" s="354" t="s">
        <v>1009</v>
      </c>
      <c r="H48" s="354"/>
      <c r="I48" s="51" t="s">
        <v>45</v>
      </c>
      <c r="J48" s="52">
        <v>0.72</v>
      </c>
      <c r="K48" s="53">
        <v>108.84</v>
      </c>
      <c r="L48" s="53">
        <f t="shared" si="4"/>
        <v>78.36</v>
      </c>
      <c r="M48" s="7"/>
    </row>
    <row r="49" spans="1:13" ht="26.4" x14ac:dyDescent="0.25">
      <c r="A49" s="7"/>
      <c r="B49" s="57"/>
      <c r="C49" s="48" t="s">
        <v>1006</v>
      </c>
      <c r="D49" s="49">
        <v>370</v>
      </c>
      <c r="E49" s="50" t="s">
        <v>199</v>
      </c>
      <c r="F49" s="50" t="s">
        <v>1053</v>
      </c>
      <c r="G49" s="354" t="s">
        <v>1009</v>
      </c>
      <c r="H49" s="354"/>
      <c r="I49" s="51" t="s">
        <v>77</v>
      </c>
      <c r="J49" s="52">
        <v>0.108</v>
      </c>
      <c r="K49" s="53">
        <v>97.5</v>
      </c>
      <c r="L49" s="53">
        <f t="shared" si="4"/>
        <v>10.53</v>
      </c>
      <c r="M49" s="7"/>
    </row>
    <row r="50" spans="1:13" x14ac:dyDescent="0.25">
      <c r="A50" s="7"/>
      <c r="B50" s="57"/>
      <c r="C50" s="48" t="s">
        <v>1006</v>
      </c>
      <c r="D50" s="49">
        <v>1213</v>
      </c>
      <c r="E50" s="50" t="s">
        <v>199</v>
      </c>
      <c r="F50" s="50" t="s">
        <v>1054</v>
      </c>
      <c r="G50" s="354" t="s">
        <v>1055</v>
      </c>
      <c r="H50" s="354"/>
      <c r="I50" s="51" t="s">
        <v>1000</v>
      </c>
      <c r="J50" s="52">
        <v>3.75</v>
      </c>
      <c r="K50" s="53">
        <v>18.399999999999999</v>
      </c>
      <c r="L50" s="53">
        <f t="shared" si="4"/>
        <v>69</v>
      </c>
      <c r="M50" s="7"/>
    </row>
    <row r="51" spans="1:13" x14ac:dyDescent="0.25">
      <c r="A51" s="7"/>
      <c r="B51" s="57"/>
      <c r="C51" s="48" t="s">
        <v>1006</v>
      </c>
      <c r="D51" s="49">
        <v>1379</v>
      </c>
      <c r="E51" s="50" t="s">
        <v>199</v>
      </c>
      <c r="F51" s="50" t="s">
        <v>1056</v>
      </c>
      <c r="G51" s="354" t="s">
        <v>1009</v>
      </c>
      <c r="H51" s="354"/>
      <c r="I51" s="51" t="s">
        <v>1011</v>
      </c>
      <c r="J51" s="52">
        <v>4.5220000000000002</v>
      </c>
      <c r="K51" s="53">
        <v>0.78</v>
      </c>
      <c r="L51" s="53">
        <f t="shared" si="4"/>
        <v>3.53</v>
      </c>
      <c r="M51" s="7"/>
    </row>
    <row r="52" spans="1:13" x14ac:dyDescent="0.25">
      <c r="A52" s="7"/>
      <c r="B52" s="57"/>
      <c r="C52" s="48" t="s">
        <v>1006</v>
      </c>
      <c r="D52" s="49">
        <v>5075</v>
      </c>
      <c r="E52" s="50" t="s">
        <v>199</v>
      </c>
      <c r="F52" s="50" t="s">
        <v>1057</v>
      </c>
      <c r="G52" s="354" t="s">
        <v>1009</v>
      </c>
      <c r="H52" s="354"/>
      <c r="I52" s="51" t="s">
        <v>1011</v>
      </c>
      <c r="J52" s="52">
        <v>4.0000000000000001E-3</v>
      </c>
      <c r="K52" s="53">
        <v>21.82</v>
      </c>
      <c r="L52" s="53">
        <f t="shared" si="4"/>
        <v>0.09</v>
      </c>
      <c r="M52" s="7"/>
    </row>
    <row r="53" spans="1:13" x14ac:dyDescent="0.25">
      <c r="A53" s="7"/>
      <c r="B53" s="57"/>
      <c r="C53" s="48" t="s">
        <v>1006</v>
      </c>
      <c r="D53" s="49">
        <v>6111</v>
      </c>
      <c r="E53" s="50" t="s">
        <v>199</v>
      </c>
      <c r="F53" s="50" t="s">
        <v>1058</v>
      </c>
      <c r="G53" s="354" t="s">
        <v>1055</v>
      </c>
      <c r="H53" s="354"/>
      <c r="I53" s="51" t="s">
        <v>1000</v>
      </c>
      <c r="J53" s="52">
        <v>3.79</v>
      </c>
      <c r="K53" s="53">
        <v>12.05</v>
      </c>
      <c r="L53" s="53">
        <f t="shared" si="4"/>
        <v>45.67</v>
      </c>
      <c r="M53" s="7"/>
    </row>
    <row r="54" spans="1:13" x14ac:dyDescent="0.25">
      <c r="B54" s="34"/>
      <c r="C54" s="54"/>
      <c r="D54" s="54"/>
      <c r="E54" s="54"/>
      <c r="F54" s="54"/>
      <c r="G54" s="54"/>
      <c r="H54" s="55"/>
      <c r="I54" s="54"/>
      <c r="J54" s="55"/>
      <c r="K54" s="54"/>
      <c r="L54" s="55"/>
    </row>
    <row r="55" spans="1:13" ht="14.4" thickBot="1" x14ac:dyDescent="0.3">
      <c r="B55" s="34"/>
      <c r="C55" s="54"/>
      <c r="D55" s="54"/>
      <c r="E55" s="54"/>
      <c r="F55" s="54"/>
      <c r="G55" s="54"/>
      <c r="H55" s="55"/>
      <c r="I55" s="54"/>
      <c r="J55" s="349"/>
      <c r="K55" s="349"/>
      <c r="L55" s="55"/>
    </row>
    <row r="56" spans="1:13" ht="14.4" thickTop="1" x14ac:dyDescent="0.25">
      <c r="B56" s="34"/>
      <c r="C56" s="56"/>
      <c r="D56" s="56"/>
      <c r="E56" s="56"/>
      <c r="F56" s="56"/>
      <c r="G56" s="56"/>
      <c r="H56" s="56"/>
      <c r="I56" s="56"/>
      <c r="J56" s="56"/>
      <c r="K56" s="56"/>
      <c r="L56" s="56"/>
    </row>
    <row r="57" spans="1:13" x14ac:dyDescent="0.25">
      <c r="B57" s="34"/>
      <c r="C57" s="10" t="s">
        <v>276</v>
      </c>
      <c r="D57" s="3" t="s">
        <v>9</v>
      </c>
      <c r="E57" s="2" t="s">
        <v>10</v>
      </c>
      <c r="F57" s="2" t="s">
        <v>11</v>
      </c>
      <c r="G57" s="282" t="s">
        <v>992</v>
      </c>
      <c r="H57" s="282"/>
      <c r="I57" s="4" t="s">
        <v>12</v>
      </c>
      <c r="J57" s="3" t="s">
        <v>13</v>
      </c>
      <c r="K57" s="3" t="s">
        <v>14</v>
      </c>
      <c r="L57" s="3" t="s">
        <v>16</v>
      </c>
    </row>
    <row r="58" spans="1:13" ht="39.6" x14ac:dyDescent="0.25">
      <c r="B58" s="34"/>
      <c r="C58" s="36" t="s">
        <v>993</v>
      </c>
      <c r="D58" s="37" t="s">
        <v>277</v>
      </c>
      <c r="E58" s="38" t="s">
        <v>22</v>
      </c>
      <c r="F58" s="38" t="s">
        <v>1184</v>
      </c>
      <c r="G58" s="283" t="s">
        <v>994</v>
      </c>
      <c r="H58" s="283"/>
      <c r="I58" s="39" t="s">
        <v>53</v>
      </c>
      <c r="J58" s="40">
        <v>1</v>
      </c>
      <c r="K58" s="41"/>
      <c r="L58" s="41">
        <f>SUM(L59:L62)</f>
        <v>1005.41</v>
      </c>
    </row>
    <row r="59" spans="1:13" ht="26.4" x14ac:dyDescent="0.25">
      <c r="B59" s="34"/>
      <c r="C59" s="42" t="s">
        <v>995</v>
      </c>
      <c r="D59" s="43" t="s">
        <v>1059</v>
      </c>
      <c r="E59" s="44" t="s">
        <v>44</v>
      </c>
      <c r="F59" s="44" t="s">
        <v>1060</v>
      </c>
      <c r="G59" s="350" t="s">
        <v>994</v>
      </c>
      <c r="H59" s="350"/>
      <c r="I59" s="45" t="s">
        <v>53</v>
      </c>
      <c r="J59" s="46">
        <v>1</v>
      </c>
      <c r="K59" s="47">
        <v>72.239999999999995</v>
      </c>
      <c r="L59" s="47">
        <f t="shared" ref="L59:L62" si="5">ROUND(J59*K59,2)</f>
        <v>72.239999999999995</v>
      </c>
    </row>
    <row r="60" spans="1:13" ht="26.4" x14ac:dyDescent="0.25">
      <c r="B60" s="34"/>
      <c r="C60" s="42" t="s">
        <v>995</v>
      </c>
      <c r="D60" s="43">
        <v>94589</v>
      </c>
      <c r="E60" s="44" t="s">
        <v>199</v>
      </c>
      <c r="F60" s="44" t="s">
        <v>1061</v>
      </c>
      <c r="G60" s="350" t="s">
        <v>1062</v>
      </c>
      <c r="H60" s="350"/>
      <c r="I60" s="45" t="s">
        <v>49</v>
      </c>
      <c r="J60" s="46">
        <v>4.0999999999999996</v>
      </c>
      <c r="K60" s="47">
        <v>20.46</v>
      </c>
      <c r="L60" s="47">
        <f t="shared" si="5"/>
        <v>83.89</v>
      </c>
    </row>
    <row r="61" spans="1:13" ht="39.6" x14ac:dyDescent="0.25">
      <c r="B61" s="34"/>
      <c r="C61" s="42" t="s">
        <v>995</v>
      </c>
      <c r="D61" s="43" t="s">
        <v>1063</v>
      </c>
      <c r="E61" s="44" t="s">
        <v>44</v>
      </c>
      <c r="F61" s="44" t="s">
        <v>1064</v>
      </c>
      <c r="G61" s="350" t="s">
        <v>1062</v>
      </c>
      <c r="H61" s="350"/>
      <c r="I61" s="45" t="s">
        <v>53</v>
      </c>
      <c r="J61" s="46">
        <v>1</v>
      </c>
      <c r="K61" s="47">
        <v>230.51</v>
      </c>
      <c r="L61" s="47">
        <f t="shared" si="5"/>
        <v>230.51</v>
      </c>
    </row>
    <row r="62" spans="1:13" ht="39.6" x14ac:dyDescent="0.25">
      <c r="C62" s="90" t="s">
        <v>1006</v>
      </c>
      <c r="D62" s="49" t="s">
        <v>1188</v>
      </c>
      <c r="E62" s="50" t="s">
        <v>44</v>
      </c>
      <c r="F62" s="50" t="s">
        <v>1189</v>
      </c>
      <c r="G62" s="354" t="s">
        <v>1009</v>
      </c>
      <c r="H62" s="354"/>
      <c r="I62" s="51" t="s">
        <v>53</v>
      </c>
      <c r="J62" s="52">
        <v>1</v>
      </c>
      <c r="K62" s="53">
        <v>618.77</v>
      </c>
      <c r="L62" s="91">
        <f t="shared" si="5"/>
        <v>618.77</v>
      </c>
    </row>
    <row r="63" spans="1:13" x14ac:dyDescent="0.25">
      <c r="B63" s="34"/>
      <c r="C63" s="54"/>
      <c r="D63" s="54"/>
      <c r="E63" s="54"/>
      <c r="F63" s="54"/>
      <c r="G63" s="54"/>
      <c r="H63" s="55"/>
      <c r="I63" s="54"/>
      <c r="J63" s="55"/>
      <c r="K63" s="54"/>
      <c r="L63" s="55"/>
    </row>
    <row r="64" spans="1:13" ht="14.4" thickBot="1" x14ac:dyDescent="0.3">
      <c r="B64" s="34"/>
      <c r="C64" s="54"/>
      <c r="D64" s="54"/>
      <c r="E64" s="54"/>
      <c r="F64" s="54"/>
      <c r="G64" s="54"/>
      <c r="H64" s="55"/>
      <c r="I64" s="54"/>
      <c r="J64" s="349"/>
      <c r="K64" s="349"/>
      <c r="L64" s="55"/>
    </row>
    <row r="65" spans="2:12" ht="14.4" thickTop="1" x14ac:dyDescent="0.25">
      <c r="B65" s="34"/>
      <c r="C65" s="56"/>
      <c r="D65" s="56"/>
      <c r="E65" s="56"/>
      <c r="F65" s="56"/>
      <c r="G65" s="56"/>
      <c r="H65" s="56"/>
      <c r="I65" s="56"/>
      <c r="J65" s="56"/>
      <c r="K65" s="56"/>
      <c r="L65" s="56"/>
    </row>
    <row r="66" spans="2:12" x14ac:dyDescent="0.25">
      <c r="B66" s="34"/>
      <c r="C66" s="10" t="s">
        <v>298</v>
      </c>
      <c r="D66" s="3" t="s">
        <v>9</v>
      </c>
      <c r="E66" s="2" t="s">
        <v>10</v>
      </c>
      <c r="F66" s="2" t="s">
        <v>11</v>
      </c>
      <c r="G66" s="282" t="s">
        <v>992</v>
      </c>
      <c r="H66" s="282"/>
      <c r="I66" s="4" t="s">
        <v>12</v>
      </c>
      <c r="J66" s="3" t="s">
        <v>13</v>
      </c>
      <c r="K66" s="3" t="s">
        <v>14</v>
      </c>
      <c r="L66" s="3" t="s">
        <v>16</v>
      </c>
    </row>
    <row r="67" spans="2:12" ht="39.6" x14ac:dyDescent="0.25">
      <c r="B67" s="34"/>
      <c r="C67" s="36" t="s">
        <v>993</v>
      </c>
      <c r="D67" s="37" t="s">
        <v>299</v>
      </c>
      <c r="E67" s="38" t="s">
        <v>22</v>
      </c>
      <c r="F67" s="38" t="s">
        <v>300</v>
      </c>
      <c r="G67" s="283" t="s">
        <v>1062</v>
      </c>
      <c r="H67" s="283"/>
      <c r="I67" s="39" t="s">
        <v>45</v>
      </c>
      <c r="J67" s="40">
        <v>1</v>
      </c>
      <c r="K67" s="41"/>
      <c r="L67" s="41">
        <f>SUM(L68:L72)</f>
        <v>2164.15</v>
      </c>
    </row>
    <row r="68" spans="2:12" ht="26.4" x14ac:dyDescent="0.25">
      <c r="B68" s="34"/>
      <c r="C68" s="42" t="s">
        <v>995</v>
      </c>
      <c r="D68" s="43">
        <v>88316</v>
      </c>
      <c r="E68" s="44" t="s">
        <v>199</v>
      </c>
      <c r="F68" s="44" t="s">
        <v>1002</v>
      </c>
      <c r="G68" s="350" t="s">
        <v>1065</v>
      </c>
      <c r="H68" s="350"/>
      <c r="I68" s="45" t="s">
        <v>1000</v>
      </c>
      <c r="J68" s="46">
        <v>3.1619999999999999</v>
      </c>
      <c r="K68" s="47">
        <v>17.77</v>
      </c>
      <c r="L68" s="47">
        <f t="shared" ref="L68:L72" si="6">ROUND(J68*K68,2)</f>
        <v>56.19</v>
      </c>
    </row>
    <row r="69" spans="2:12" ht="26.4" x14ac:dyDescent="0.25">
      <c r="B69" s="34"/>
      <c r="C69" s="42" t="s">
        <v>995</v>
      </c>
      <c r="D69" s="43">
        <v>88325</v>
      </c>
      <c r="E69" s="44" t="s">
        <v>199</v>
      </c>
      <c r="F69" s="44" t="s">
        <v>1066</v>
      </c>
      <c r="G69" s="350" t="s">
        <v>1065</v>
      </c>
      <c r="H69" s="350"/>
      <c r="I69" s="45" t="s">
        <v>1000</v>
      </c>
      <c r="J69" s="46">
        <v>3.2530000000000001</v>
      </c>
      <c r="K69" s="47">
        <v>19.72</v>
      </c>
      <c r="L69" s="47">
        <f t="shared" si="6"/>
        <v>64.150000000000006</v>
      </c>
    </row>
    <row r="70" spans="2:12" ht="52.8" x14ac:dyDescent="0.25">
      <c r="B70" s="34"/>
      <c r="C70" s="48" t="s">
        <v>1006</v>
      </c>
      <c r="D70" s="49">
        <v>3104</v>
      </c>
      <c r="E70" s="50" t="s">
        <v>199</v>
      </c>
      <c r="F70" s="50" t="s">
        <v>1067</v>
      </c>
      <c r="G70" s="354" t="s">
        <v>1009</v>
      </c>
      <c r="H70" s="354"/>
      <c r="I70" s="51" t="s">
        <v>495</v>
      </c>
      <c r="J70" s="52">
        <v>1</v>
      </c>
      <c r="K70" s="53">
        <v>150.85</v>
      </c>
      <c r="L70" s="53">
        <f t="shared" si="6"/>
        <v>150.85</v>
      </c>
    </row>
    <row r="71" spans="2:12" ht="26.4" x14ac:dyDescent="0.25">
      <c r="B71" s="34"/>
      <c r="C71" s="48" t="s">
        <v>1006</v>
      </c>
      <c r="D71" s="49">
        <v>5031</v>
      </c>
      <c r="E71" s="50" t="s">
        <v>199</v>
      </c>
      <c r="F71" s="50" t="s">
        <v>1068</v>
      </c>
      <c r="G71" s="354" t="s">
        <v>1009</v>
      </c>
      <c r="H71" s="354"/>
      <c r="I71" s="51" t="s">
        <v>53</v>
      </c>
      <c r="J71" s="52">
        <v>2.88</v>
      </c>
      <c r="K71" s="53">
        <v>375</v>
      </c>
      <c r="L71" s="53">
        <f t="shared" si="6"/>
        <v>1080</v>
      </c>
    </row>
    <row r="72" spans="2:12" ht="26.4" x14ac:dyDescent="0.25">
      <c r="B72" s="34"/>
      <c r="C72" s="48" t="s">
        <v>1006</v>
      </c>
      <c r="D72" s="49">
        <v>11499</v>
      </c>
      <c r="E72" s="50" t="s">
        <v>199</v>
      </c>
      <c r="F72" s="50" t="s">
        <v>1069</v>
      </c>
      <c r="G72" s="354" t="s">
        <v>1009</v>
      </c>
      <c r="H72" s="354"/>
      <c r="I72" s="51" t="s">
        <v>45</v>
      </c>
      <c r="J72" s="52">
        <v>1</v>
      </c>
      <c r="K72" s="53">
        <v>812.96</v>
      </c>
      <c r="L72" s="53">
        <f t="shared" si="6"/>
        <v>812.96</v>
      </c>
    </row>
    <row r="73" spans="2:12" x14ac:dyDescent="0.25">
      <c r="B73" s="34"/>
      <c r="C73" s="54"/>
      <c r="D73" s="54"/>
      <c r="E73" s="54"/>
      <c r="F73" s="54"/>
      <c r="G73" s="54"/>
      <c r="H73" s="55"/>
      <c r="I73" s="54"/>
      <c r="J73" s="55"/>
      <c r="K73" s="54"/>
      <c r="L73" s="55"/>
    </row>
    <row r="74" spans="2:12" ht="14.4" thickBot="1" x14ac:dyDescent="0.3">
      <c r="B74" s="34"/>
      <c r="C74" s="54"/>
      <c r="D74" s="54"/>
      <c r="E74" s="54"/>
      <c r="F74" s="54"/>
      <c r="G74" s="54"/>
      <c r="H74" s="55"/>
      <c r="I74" s="54"/>
      <c r="J74" s="349"/>
      <c r="K74" s="349"/>
      <c r="L74" s="55"/>
    </row>
    <row r="75" spans="2:12" ht="14.4" thickTop="1" x14ac:dyDescent="0.25">
      <c r="B75" s="34"/>
      <c r="C75" s="56"/>
      <c r="D75" s="56"/>
      <c r="E75" s="56"/>
      <c r="F75" s="56"/>
      <c r="G75" s="56"/>
      <c r="H75" s="56"/>
      <c r="I75" s="56"/>
      <c r="J75" s="56"/>
      <c r="K75" s="56"/>
      <c r="L75" s="56"/>
    </row>
    <row r="76" spans="2:12" x14ac:dyDescent="0.25">
      <c r="B76" s="34"/>
      <c r="C76" s="10" t="s">
        <v>301</v>
      </c>
      <c r="D76" s="3" t="s">
        <v>9</v>
      </c>
      <c r="E76" s="2" t="s">
        <v>10</v>
      </c>
      <c r="F76" s="2" t="s">
        <v>11</v>
      </c>
      <c r="G76" s="282" t="s">
        <v>992</v>
      </c>
      <c r="H76" s="282"/>
      <c r="I76" s="4" t="s">
        <v>12</v>
      </c>
      <c r="J76" s="3" t="s">
        <v>13</v>
      </c>
      <c r="K76" s="3" t="s">
        <v>14</v>
      </c>
      <c r="L76" s="3" t="s">
        <v>16</v>
      </c>
    </row>
    <row r="77" spans="2:12" ht="26.4" x14ac:dyDescent="0.25">
      <c r="B77" s="34"/>
      <c r="C77" s="36" t="s">
        <v>993</v>
      </c>
      <c r="D77" s="37" t="s">
        <v>302</v>
      </c>
      <c r="E77" s="38" t="s">
        <v>22</v>
      </c>
      <c r="F77" s="38" t="s">
        <v>303</v>
      </c>
      <c r="G77" s="283" t="s">
        <v>1062</v>
      </c>
      <c r="H77" s="283"/>
      <c r="I77" s="39" t="s">
        <v>45</v>
      </c>
      <c r="J77" s="40">
        <v>1</v>
      </c>
      <c r="K77" s="41"/>
      <c r="L77" s="41">
        <f>SUM(L78:L82)</f>
        <v>2659.15</v>
      </c>
    </row>
    <row r="78" spans="2:12" ht="26.4" x14ac:dyDescent="0.25">
      <c r="B78" s="34"/>
      <c r="C78" s="42" t="s">
        <v>995</v>
      </c>
      <c r="D78" s="43" t="s">
        <v>1070</v>
      </c>
      <c r="E78" s="44" t="s">
        <v>199</v>
      </c>
      <c r="F78" s="44" t="s">
        <v>1002</v>
      </c>
      <c r="G78" s="350" t="s">
        <v>1065</v>
      </c>
      <c r="H78" s="350"/>
      <c r="I78" s="45" t="s">
        <v>1000</v>
      </c>
      <c r="J78" s="46">
        <v>3.1619999999999999</v>
      </c>
      <c r="K78" s="47">
        <f>K68</f>
        <v>17.77</v>
      </c>
      <c r="L78" s="47">
        <f t="shared" ref="L78:L82" si="7">ROUND(J78*K78,2)</f>
        <v>56.19</v>
      </c>
    </row>
    <row r="79" spans="2:12" ht="26.4" x14ac:dyDescent="0.25">
      <c r="B79" s="34"/>
      <c r="C79" s="42" t="s">
        <v>995</v>
      </c>
      <c r="D79" s="43" t="s">
        <v>1071</v>
      </c>
      <c r="E79" s="44" t="s">
        <v>199</v>
      </c>
      <c r="F79" s="44" t="s">
        <v>1066</v>
      </c>
      <c r="G79" s="350" t="s">
        <v>1065</v>
      </c>
      <c r="H79" s="350"/>
      <c r="I79" s="45" t="s">
        <v>1000</v>
      </c>
      <c r="J79" s="46">
        <v>3.2530000000000001</v>
      </c>
      <c r="K79" s="47">
        <f>K69</f>
        <v>19.72</v>
      </c>
      <c r="L79" s="47">
        <f t="shared" si="7"/>
        <v>64.150000000000006</v>
      </c>
    </row>
    <row r="80" spans="2:12" ht="52.8" x14ac:dyDescent="0.25">
      <c r="B80" s="34"/>
      <c r="C80" s="58" t="s">
        <v>1006</v>
      </c>
      <c r="D80" s="59" t="s">
        <v>1072</v>
      </c>
      <c r="E80" s="60" t="s">
        <v>199</v>
      </c>
      <c r="F80" s="60" t="s">
        <v>1067</v>
      </c>
      <c r="G80" s="294" t="s">
        <v>1009</v>
      </c>
      <c r="H80" s="294"/>
      <c r="I80" s="61" t="s">
        <v>495</v>
      </c>
      <c r="J80" s="62">
        <v>1</v>
      </c>
      <c r="K80" s="63">
        <f>K70</f>
        <v>150.85</v>
      </c>
      <c r="L80" s="53">
        <f t="shared" si="7"/>
        <v>150.85</v>
      </c>
    </row>
    <row r="81" spans="2:12" ht="26.4" x14ac:dyDescent="0.25">
      <c r="B81" s="34"/>
      <c r="C81" s="58" t="s">
        <v>1006</v>
      </c>
      <c r="D81" s="59" t="s">
        <v>1073</v>
      </c>
      <c r="E81" s="60" t="s">
        <v>199</v>
      </c>
      <c r="F81" s="60" t="s">
        <v>1068</v>
      </c>
      <c r="G81" s="294" t="s">
        <v>1009</v>
      </c>
      <c r="H81" s="294"/>
      <c r="I81" s="61" t="s">
        <v>53</v>
      </c>
      <c r="J81" s="62">
        <v>4.2</v>
      </c>
      <c r="K81" s="63">
        <f>K71</f>
        <v>375</v>
      </c>
      <c r="L81" s="53">
        <f t="shared" si="7"/>
        <v>1575</v>
      </c>
    </row>
    <row r="82" spans="2:12" ht="26.4" x14ac:dyDescent="0.25">
      <c r="B82" s="34"/>
      <c r="C82" s="58" t="s">
        <v>1006</v>
      </c>
      <c r="D82" s="59" t="s">
        <v>1074</v>
      </c>
      <c r="E82" s="60" t="s">
        <v>199</v>
      </c>
      <c r="F82" s="60" t="s">
        <v>1069</v>
      </c>
      <c r="G82" s="294" t="s">
        <v>1009</v>
      </c>
      <c r="H82" s="294"/>
      <c r="I82" s="61" t="s">
        <v>45</v>
      </c>
      <c r="J82" s="62">
        <v>1</v>
      </c>
      <c r="K82" s="63">
        <f>K72</f>
        <v>812.96</v>
      </c>
      <c r="L82" s="53">
        <f t="shared" si="7"/>
        <v>812.96</v>
      </c>
    </row>
    <row r="83" spans="2:12" x14ac:dyDescent="0.25">
      <c r="B83" s="34"/>
      <c r="C83" s="54"/>
      <c r="D83" s="54"/>
      <c r="E83" s="54"/>
      <c r="F83" s="54"/>
      <c r="G83" s="54"/>
      <c r="H83" s="55"/>
      <c r="I83" s="54"/>
      <c r="J83" s="55"/>
      <c r="K83" s="54"/>
      <c r="L83" s="55"/>
    </row>
    <row r="84" spans="2:12" ht="14.4" thickBot="1" x14ac:dyDescent="0.3">
      <c r="B84" s="34"/>
      <c r="C84" s="54"/>
      <c r="D84" s="54"/>
      <c r="E84" s="54"/>
      <c r="F84" s="54"/>
      <c r="G84" s="54"/>
      <c r="H84" s="55"/>
      <c r="I84" s="54"/>
      <c r="J84" s="349"/>
      <c r="K84" s="349"/>
      <c r="L84" s="55"/>
    </row>
    <row r="85" spans="2:12" ht="14.4" thickTop="1" x14ac:dyDescent="0.25">
      <c r="B85" s="34"/>
      <c r="C85" s="56"/>
      <c r="D85" s="56"/>
      <c r="E85" s="56"/>
      <c r="F85" s="56"/>
      <c r="G85" s="56"/>
      <c r="H85" s="56"/>
      <c r="I85" s="56"/>
      <c r="J85" s="56"/>
      <c r="K85" s="56"/>
      <c r="L85" s="56"/>
    </row>
    <row r="86" spans="2:12" x14ac:dyDescent="0.25">
      <c r="B86" s="34"/>
      <c r="C86" s="10" t="s">
        <v>304</v>
      </c>
      <c r="D86" s="3" t="s">
        <v>9</v>
      </c>
      <c r="E86" s="2" t="s">
        <v>10</v>
      </c>
      <c r="F86" s="2" t="s">
        <v>11</v>
      </c>
      <c r="G86" s="282" t="s">
        <v>992</v>
      </c>
      <c r="H86" s="282"/>
      <c r="I86" s="4" t="s">
        <v>12</v>
      </c>
      <c r="J86" s="3" t="s">
        <v>13</v>
      </c>
      <c r="K86" s="3" t="s">
        <v>14</v>
      </c>
      <c r="L86" s="3" t="s">
        <v>16</v>
      </c>
    </row>
    <row r="87" spans="2:12" ht="26.4" x14ac:dyDescent="0.25">
      <c r="B87" s="34"/>
      <c r="C87" s="36" t="s">
        <v>993</v>
      </c>
      <c r="D87" s="37" t="s">
        <v>305</v>
      </c>
      <c r="E87" s="38" t="s">
        <v>306</v>
      </c>
      <c r="F87" s="38" t="s">
        <v>307</v>
      </c>
      <c r="G87" s="283" t="s">
        <v>1075</v>
      </c>
      <c r="H87" s="283"/>
      <c r="I87" s="39" t="s">
        <v>53</v>
      </c>
      <c r="J87" s="40">
        <v>1</v>
      </c>
      <c r="K87" s="41"/>
      <c r="L87" s="41">
        <f>SUM(L88)</f>
        <v>656.76</v>
      </c>
    </row>
    <row r="88" spans="2:12" x14ac:dyDescent="0.25">
      <c r="B88" s="34"/>
      <c r="C88" s="58" t="s">
        <v>1006</v>
      </c>
      <c r="D88" s="59" t="s">
        <v>1076</v>
      </c>
      <c r="E88" s="60" t="s">
        <v>306</v>
      </c>
      <c r="F88" s="60" t="s">
        <v>1077</v>
      </c>
      <c r="G88" s="294" t="s">
        <v>1078</v>
      </c>
      <c r="H88" s="294"/>
      <c r="I88" s="61" t="s">
        <v>53</v>
      </c>
      <c r="J88" s="62">
        <v>1</v>
      </c>
      <c r="K88" s="63">
        <f>COTACOES!L103</f>
        <v>656.76</v>
      </c>
      <c r="L88" s="53">
        <f t="shared" ref="L88" si="8">ROUND(J88*K88,2)</f>
        <v>656.76</v>
      </c>
    </row>
    <row r="89" spans="2:12" x14ac:dyDescent="0.25">
      <c r="B89" s="34"/>
      <c r="C89" s="54"/>
      <c r="D89" s="54"/>
      <c r="E89" s="54"/>
      <c r="F89" s="54"/>
      <c r="G89" s="54"/>
      <c r="H89" s="55"/>
      <c r="I89" s="54"/>
      <c r="J89" s="55"/>
      <c r="K89" s="54"/>
      <c r="L89" s="55"/>
    </row>
    <row r="90" spans="2:12" ht="14.4" thickBot="1" x14ac:dyDescent="0.3">
      <c r="B90" s="34"/>
      <c r="C90" s="54"/>
      <c r="D90" s="54"/>
      <c r="E90" s="54"/>
      <c r="F90" s="54"/>
      <c r="G90" s="54"/>
      <c r="H90" s="55"/>
      <c r="I90" s="54"/>
      <c r="J90" s="349"/>
      <c r="K90" s="349"/>
      <c r="L90" s="55"/>
    </row>
    <row r="91" spans="2:12" ht="14.4" thickTop="1" x14ac:dyDescent="0.25">
      <c r="B91" s="34"/>
      <c r="C91" s="56"/>
      <c r="D91" s="56"/>
      <c r="E91" s="56"/>
      <c r="F91" s="56"/>
      <c r="G91" s="56"/>
      <c r="H91" s="56"/>
      <c r="I91" s="56"/>
      <c r="J91" s="56"/>
      <c r="K91" s="56"/>
      <c r="L91" s="56"/>
    </row>
    <row r="92" spans="2:12" x14ac:dyDescent="0.25">
      <c r="B92" s="34"/>
      <c r="C92" s="10" t="s">
        <v>342</v>
      </c>
      <c r="D92" s="3" t="s">
        <v>9</v>
      </c>
      <c r="E92" s="2" t="s">
        <v>10</v>
      </c>
      <c r="F92" s="2" t="s">
        <v>11</v>
      </c>
      <c r="G92" s="282" t="s">
        <v>992</v>
      </c>
      <c r="H92" s="282"/>
      <c r="I92" s="4" t="s">
        <v>12</v>
      </c>
      <c r="J92" s="3" t="s">
        <v>13</v>
      </c>
      <c r="K92" s="3" t="s">
        <v>14</v>
      </c>
      <c r="L92" s="3" t="s">
        <v>16</v>
      </c>
    </row>
    <row r="93" spans="2:12" ht="105.6" x14ac:dyDescent="0.25">
      <c r="B93" s="34"/>
      <c r="C93" s="36" t="s">
        <v>993</v>
      </c>
      <c r="D93" s="37" t="s">
        <v>343</v>
      </c>
      <c r="E93" s="38" t="s">
        <v>22</v>
      </c>
      <c r="F93" s="38" t="s">
        <v>344</v>
      </c>
      <c r="G93" s="283" t="s">
        <v>994</v>
      </c>
      <c r="H93" s="283"/>
      <c r="I93" s="39" t="s">
        <v>341</v>
      </c>
      <c r="J93" s="40">
        <v>1</v>
      </c>
      <c r="K93" s="41"/>
      <c r="L93" s="41">
        <f>SUM(L94:L98)</f>
        <v>254.12</v>
      </c>
    </row>
    <row r="94" spans="2:12" ht="39.6" x14ac:dyDescent="0.25">
      <c r="B94" s="34"/>
      <c r="C94" s="42" t="s">
        <v>995</v>
      </c>
      <c r="D94" s="43" t="s">
        <v>1079</v>
      </c>
      <c r="E94" s="44" t="s">
        <v>44</v>
      </c>
      <c r="F94" s="44" t="s">
        <v>1080</v>
      </c>
      <c r="G94" s="350" t="s">
        <v>994</v>
      </c>
      <c r="H94" s="350"/>
      <c r="I94" s="45" t="s">
        <v>49</v>
      </c>
      <c r="J94" s="46">
        <v>30.9</v>
      </c>
      <c r="K94" s="47">
        <v>2.91</v>
      </c>
      <c r="L94" s="47">
        <f t="shared" ref="L94:L98" si="9">ROUND(J94*K94,2)</f>
        <v>89.92</v>
      </c>
    </row>
    <row r="95" spans="2:12" ht="26.4" x14ac:dyDescent="0.25">
      <c r="B95" s="34"/>
      <c r="C95" s="42" t="s">
        <v>995</v>
      </c>
      <c r="D95" s="43" t="s">
        <v>1081</v>
      </c>
      <c r="E95" s="44" t="s">
        <v>44</v>
      </c>
      <c r="F95" s="44" t="s">
        <v>1082</v>
      </c>
      <c r="G95" s="350" t="s">
        <v>994</v>
      </c>
      <c r="H95" s="350"/>
      <c r="I95" s="45" t="s">
        <v>45</v>
      </c>
      <c r="J95" s="46">
        <v>1</v>
      </c>
      <c r="K95" s="47">
        <v>8.84</v>
      </c>
      <c r="L95" s="47">
        <f t="shared" si="9"/>
        <v>8.84</v>
      </c>
    </row>
    <row r="96" spans="2:12" ht="26.4" x14ac:dyDescent="0.25">
      <c r="B96" s="34"/>
      <c r="C96" s="42" t="s">
        <v>995</v>
      </c>
      <c r="D96" s="43" t="s">
        <v>1083</v>
      </c>
      <c r="E96" s="44" t="s">
        <v>44</v>
      </c>
      <c r="F96" s="44" t="s">
        <v>1084</v>
      </c>
      <c r="G96" s="350" t="s">
        <v>994</v>
      </c>
      <c r="H96" s="350"/>
      <c r="I96" s="45" t="s">
        <v>49</v>
      </c>
      <c r="J96" s="46">
        <v>10</v>
      </c>
      <c r="K96" s="47">
        <v>8.17</v>
      </c>
      <c r="L96" s="47">
        <f t="shared" si="9"/>
        <v>81.7</v>
      </c>
    </row>
    <row r="97" spans="2:12" ht="39.6" x14ac:dyDescent="0.25">
      <c r="B97" s="34"/>
      <c r="C97" s="42" t="s">
        <v>995</v>
      </c>
      <c r="D97" s="43" t="s">
        <v>1085</v>
      </c>
      <c r="E97" s="44" t="s">
        <v>44</v>
      </c>
      <c r="F97" s="44" t="s">
        <v>1086</v>
      </c>
      <c r="G97" s="350" t="s">
        <v>994</v>
      </c>
      <c r="H97" s="350"/>
      <c r="I97" s="45" t="s">
        <v>49</v>
      </c>
      <c r="J97" s="46">
        <v>10</v>
      </c>
      <c r="K97" s="47">
        <v>2.34</v>
      </c>
      <c r="L97" s="47">
        <f t="shared" si="9"/>
        <v>23.4</v>
      </c>
    </row>
    <row r="98" spans="2:12" ht="39.6" x14ac:dyDescent="0.25">
      <c r="B98" s="34"/>
      <c r="C98" s="42" t="s">
        <v>995</v>
      </c>
      <c r="D98" s="43" t="s">
        <v>1087</v>
      </c>
      <c r="E98" s="44" t="s">
        <v>44</v>
      </c>
      <c r="F98" s="44" t="s">
        <v>1088</v>
      </c>
      <c r="G98" s="350" t="s">
        <v>994</v>
      </c>
      <c r="H98" s="350"/>
      <c r="I98" s="45" t="s">
        <v>45</v>
      </c>
      <c r="J98" s="46">
        <v>1</v>
      </c>
      <c r="K98" s="47">
        <v>50.26</v>
      </c>
      <c r="L98" s="47">
        <f t="shared" si="9"/>
        <v>50.26</v>
      </c>
    </row>
    <row r="99" spans="2:12" x14ac:dyDescent="0.25">
      <c r="B99" s="34"/>
      <c r="C99" s="54"/>
      <c r="D99" s="54"/>
      <c r="E99" s="54"/>
      <c r="F99" s="54"/>
      <c r="G99" s="54"/>
      <c r="H99" s="55"/>
      <c r="I99" s="54"/>
      <c r="J99" s="55"/>
      <c r="K99" s="54"/>
      <c r="L99" s="55"/>
    </row>
    <row r="100" spans="2:12" ht="14.4" thickBot="1" x14ac:dyDescent="0.3">
      <c r="B100" s="34"/>
      <c r="C100" s="54"/>
      <c r="D100" s="54"/>
      <c r="E100" s="54"/>
      <c r="F100" s="54"/>
      <c r="G100" s="54"/>
      <c r="H100" s="55"/>
      <c r="I100" s="54"/>
      <c r="J100" s="349"/>
      <c r="K100" s="349"/>
      <c r="L100" s="55"/>
    </row>
    <row r="101" spans="2:12" ht="14.4" thickTop="1" x14ac:dyDescent="0.25">
      <c r="B101" s="34"/>
      <c r="C101" s="56"/>
      <c r="D101" s="56"/>
      <c r="E101" s="56"/>
      <c r="F101" s="56"/>
      <c r="G101" s="56"/>
      <c r="H101" s="56"/>
      <c r="I101" s="56"/>
      <c r="J101" s="56"/>
      <c r="K101" s="56"/>
      <c r="L101" s="56"/>
    </row>
    <row r="102" spans="2:12" x14ac:dyDescent="0.25">
      <c r="B102" s="34"/>
      <c r="C102" s="10" t="s">
        <v>345</v>
      </c>
      <c r="D102" s="3" t="s">
        <v>9</v>
      </c>
      <c r="E102" s="2" t="s">
        <v>10</v>
      </c>
      <c r="F102" s="2" t="s">
        <v>11</v>
      </c>
      <c r="G102" s="282" t="s">
        <v>992</v>
      </c>
      <c r="H102" s="282"/>
      <c r="I102" s="4" t="s">
        <v>12</v>
      </c>
      <c r="J102" s="3" t="s">
        <v>13</v>
      </c>
      <c r="K102" s="3" t="s">
        <v>14</v>
      </c>
      <c r="L102" s="3" t="s">
        <v>16</v>
      </c>
    </row>
    <row r="103" spans="2:12" ht="105.6" x14ac:dyDescent="0.25">
      <c r="B103" s="34"/>
      <c r="C103" s="36" t="s">
        <v>993</v>
      </c>
      <c r="D103" s="37" t="s">
        <v>346</v>
      </c>
      <c r="E103" s="38" t="s">
        <v>22</v>
      </c>
      <c r="F103" s="38" t="s">
        <v>347</v>
      </c>
      <c r="G103" s="283" t="s">
        <v>994</v>
      </c>
      <c r="H103" s="283"/>
      <c r="I103" s="39" t="s">
        <v>341</v>
      </c>
      <c r="J103" s="40">
        <v>1</v>
      </c>
      <c r="K103" s="41"/>
      <c r="L103" s="41">
        <f>SUM(L104:L108)</f>
        <v>231.48000000000002</v>
      </c>
    </row>
    <row r="104" spans="2:12" ht="39.6" x14ac:dyDescent="0.25">
      <c r="B104" s="34"/>
      <c r="C104" s="42" t="s">
        <v>995</v>
      </c>
      <c r="D104" s="43" t="s">
        <v>1079</v>
      </c>
      <c r="E104" s="44" t="s">
        <v>44</v>
      </c>
      <c r="F104" s="44" t="s">
        <v>1080</v>
      </c>
      <c r="G104" s="350" t="s">
        <v>994</v>
      </c>
      <c r="H104" s="350"/>
      <c r="I104" s="45" t="s">
        <v>49</v>
      </c>
      <c r="J104" s="46">
        <v>30.9</v>
      </c>
      <c r="K104" s="47">
        <f>K94</f>
        <v>2.91</v>
      </c>
      <c r="L104" s="47">
        <f t="shared" ref="L104:L108" si="10">ROUND(J104*K104,2)</f>
        <v>89.92</v>
      </c>
    </row>
    <row r="105" spans="2:12" ht="26.4" x14ac:dyDescent="0.25">
      <c r="B105" s="34"/>
      <c r="C105" s="42" t="s">
        <v>995</v>
      </c>
      <c r="D105" s="43" t="s">
        <v>1081</v>
      </c>
      <c r="E105" s="44" t="s">
        <v>44</v>
      </c>
      <c r="F105" s="44" t="s">
        <v>1082</v>
      </c>
      <c r="G105" s="350" t="s">
        <v>994</v>
      </c>
      <c r="H105" s="350"/>
      <c r="I105" s="45" t="s">
        <v>45</v>
      </c>
      <c r="J105" s="46">
        <v>1</v>
      </c>
      <c r="K105" s="47">
        <f>K95</f>
        <v>8.84</v>
      </c>
      <c r="L105" s="47">
        <f t="shared" si="10"/>
        <v>8.84</v>
      </c>
    </row>
    <row r="106" spans="2:12" ht="26.4" x14ac:dyDescent="0.25">
      <c r="B106" s="34"/>
      <c r="C106" s="42" t="s">
        <v>995</v>
      </c>
      <c r="D106" s="43" t="s">
        <v>1083</v>
      </c>
      <c r="E106" s="44" t="s">
        <v>44</v>
      </c>
      <c r="F106" s="44" t="s">
        <v>1084</v>
      </c>
      <c r="G106" s="350" t="s">
        <v>994</v>
      </c>
      <c r="H106" s="350"/>
      <c r="I106" s="45" t="s">
        <v>49</v>
      </c>
      <c r="J106" s="46">
        <v>10</v>
      </c>
      <c r="K106" s="47">
        <f>K96</f>
        <v>8.17</v>
      </c>
      <c r="L106" s="47">
        <f t="shared" si="10"/>
        <v>81.7</v>
      </c>
    </row>
    <row r="107" spans="2:12" ht="39.6" x14ac:dyDescent="0.25">
      <c r="B107" s="34"/>
      <c r="C107" s="42" t="s">
        <v>995</v>
      </c>
      <c r="D107" s="43" t="s">
        <v>1085</v>
      </c>
      <c r="E107" s="44" t="s">
        <v>44</v>
      </c>
      <c r="F107" s="44" t="s">
        <v>1086</v>
      </c>
      <c r="G107" s="350" t="s">
        <v>994</v>
      </c>
      <c r="H107" s="350"/>
      <c r="I107" s="45" t="s">
        <v>49</v>
      </c>
      <c r="J107" s="46">
        <v>10</v>
      </c>
      <c r="K107" s="47">
        <f>K97</f>
        <v>2.34</v>
      </c>
      <c r="L107" s="47">
        <f t="shared" si="10"/>
        <v>23.4</v>
      </c>
    </row>
    <row r="108" spans="2:12" ht="39.6" x14ac:dyDescent="0.25">
      <c r="B108" s="34"/>
      <c r="C108" s="42" t="s">
        <v>995</v>
      </c>
      <c r="D108" s="43" t="s">
        <v>1089</v>
      </c>
      <c r="E108" s="44" t="s">
        <v>44</v>
      </c>
      <c r="F108" s="44" t="s">
        <v>1090</v>
      </c>
      <c r="G108" s="350" t="s">
        <v>994</v>
      </c>
      <c r="H108" s="350"/>
      <c r="I108" s="45" t="s">
        <v>45</v>
      </c>
      <c r="J108" s="46">
        <v>1</v>
      </c>
      <c r="K108" s="47">
        <v>27.62</v>
      </c>
      <c r="L108" s="47">
        <f t="shared" si="10"/>
        <v>27.62</v>
      </c>
    </row>
    <row r="109" spans="2:12" x14ac:dyDescent="0.25">
      <c r="B109" s="34"/>
      <c r="C109" s="54"/>
      <c r="D109" s="54"/>
      <c r="E109" s="54"/>
      <c r="F109" s="54"/>
      <c r="G109" s="54"/>
      <c r="H109" s="55"/>
      <c r="I109" s="54"/>
      <c r="J109" s="55"/>
      <c r="K109" s="54"/>
      <c r="L109" s="55"/>
    </row>
    <row r="110" spans="2:12" ht="14.4" thickBot="1" x14ac:dyDescent="0.3">
      <c r="B110" s="34"/>
      <c r="C110" s="54"/>
      <c r="D110" s="54"/>
      <c r="E110" s="54"/>
      <c r="F110" s="54"/>
      <c r="G110" s="54"/>
      <c r="H110" s="55"/>
      <c r="I110" s="54"/>
      <c r="J110" s="349"/>
      <c r="K110" s="349"/>
      <c r="L110" s="55"/>
    </row>
    <row r="111" spans="2:12" ht="14.4" thickTop="1" x14ac:dyDescent="0.25">
      <c r="B111" s="34"/>
      <c r="C111" s="56"/>
      <c r="D111" s="56"/>
      <c r="E111" s="56"/>
      <c r="F111" s="56"/>
      <c r="G111" s="56"/>
      <c r="H111" s="56"/>
      <c r="I111" s="56"/>
      <c r="J111" s="56"/>
      <c r="K111" s="56"/>
      <c r="L111" s="56"/>
    </row>
    <row r="112" spans="2:12" x14ac:dyDescent="0.25">
      <c r="B112" s="34"/>
      <c r="C112" s="10" t="s">
        <v>348</v>
      </c>
      <c r="D112" s="3" t="s">
        <v>9</v>
      </c>
      <c r="E112" s="2" t="s">
        <v>10</v>
      </c>
      <c r="F112" s="2" t="s">
        <v>11</v>
      </c>
      <c r="G112" s="282" t="s">
        <v>992</v>
      </c>
      <c r="H112" s="282"/>
      <c r="I112" s="4" t="s">
        <v>12</v>
      </c>
      <c r="J112" s="3" t="s">
        <v>13</v>
      </c>
      <c r="K112" s="3" t="s">
        <v>14</v>
      </c>
      <c r="L112" s="3" t="s">
        <v>16</v>
      </c>
    </row>
    <row r="113" spans="2:12" ht="105.6" x14ac:dyDescent="0.25">
      <c r="B113" s="34"/>
      <c r="C113" s="36" t="s">
        <v>993</v>
      </c>
      <c r="D113" s="37" t="s">
        <v>349</v>
      </c>
      <c r="E113" s="38" t="s">
        <v>22</v>
      </c>
      <c r="F113" s="38" t="s">
        <v>350</v>
      </c>
      <c r="G113" s="283" t="s">
        <v>994</v>
      </c>
      <c r="H113" s="283"/>
      <c r="I113" s="39" t="s">
        <v>341</v>
      </c>
      <c r="J113" s="40">
        <v>1</v>
      </c>
      <c r="K113" s="41"/>
      <c r="L113" s="41">
        <f>SUM(L114:L118)</f>
        <v>283.22000000000003</v>
      </c>
    </row>
    <row r="114" spans="2:12" ht="39.6" x14ac:dyDescent="0.25">
      <c r="B114" s="34"/>
      <c r="C114" s="42" t="s">
        <v>995</v>
      </c>
      <c r="D114" s="43" t="s">
        <v>1079</v>
      </c>
      <c r="E114" s="44" t="s">
        <v>44</v>
      </c>
      <c r="F114" s="44" t="s">
        <v>1080</v>
      </c>
      <c r="G114" s="350" t="s">
        <v>994</v>
      </c>
      <c r="H114" s="350"/>
      <c r="I114" s="45" t="s">
        <v>49</v>
      </c>
      <c r="J114" s="46">
        <v>30.9</v>
      </c>
      <c r="K114" s="47">
        <f>K94</f>
        <v>2.91</v>
      </c>
      <c r="L114" s="47">
        <f t="shared" ref="L114:L118" si="11">ROUND(J114*K114,2)</f>
        <v>89.92</v>
      </c>
    </row>
    <row r="115" spans="2:12" ht="26.4" x14ac:dyDescent="0.25">
      <c r="B115" s="34"/>
      <c r="C115" s="42" t="s">
        <v>995</v>
      </c>
      <c r="D115" s="43" t="s">
        <v>1081</v>
      </c>
      <c r="E115" s="44" t="s">
        <v>44</v>
      </c>
      <c r="F115" s="44" t="s">
        <v>1082</v>
      </c>
      <c r="G115" s="350" t="s">
        <v>994</v>
      </c>
      <c r="H115" s="350"/>
      <c r="I115" s="45" t="s">
        <v>45</v>
      </c>
      <c r="J115" s="46">
        <v>1</v>
      </c>
      <c r="K115" s="47">
        <f>K95</f>
        <v>8.84</v>
      </c>
      <c r="L115" s="47">
        <f t="shared" si="11"/>
        <v>8.84</v>
      </c>
    </row>
    <row r="116" spans="2:12" ht="26.4" x14ac:dyDescent="0.25">
      <c r="B116" s="34"/>
      <c r="C116" s="42" t="s">
        <v>995</v>
      </c>
      <c r="D116" s="43" t="s">
        <v>1083</v>
      </c>
      <c r="E116" s="44" t="s">
        <v>44</v>
      </c>
      <c r="F116" s="44" t="s">
        <v>1084</v>
      </c>
      <c r="G116" s="350" t="s">
        <v>994</v>
      </c>
      <c r="H116" s="350"/>
      <c r="I116" s="45" t="s">
        <v>49</v>
      </c>
      <c r="J116" s="46">
        <v>10</v>
      </c>
      <c r="K116" s="47">
        <f>K96</f>
        <v>8.17</v>
      </c>
      <c r="L116" s="47">
        <f t="shared" si="11"/>
        <v>81.7</v>
      </c>
    </row>
    <row r="117" spans="2:12" ht="39.6" x14ac:dyDescent="0.25">
      <c r="B117" s="34"/>
      <c r="C117" s="42" t="s">
        <v>995</v>
      </c>
      <c r="D117" s="43" t="s">
        <v>1085</v>
      </c>
      <c r="E117" s="44" t="s">
        <v>44</v>
      </c>
      <c r="F117" s="44" t="s">
        <v>1086</v>
      </c>
      <c r="G117" s="350" t="s">
        <v>994</v>
      </c>
      <c r="H117" s="350"/>
      <c r="I117" s="45" t="s">
        <v>49</v>
      </c>
      <c r="J117" s="46">
        <v>10</v>
      </c>
      <c r="K117" s="47">
        <f>K97</f>
        <v>2.34</v>
      </c>
      <c r="L117" s="47">
        <f t="shared" si="11"/>
        <v>23.4</v>
      </c>
    </row>
    <row r="118" spans="2:12" ht="39.6" x14ac:dyDescent="0.25">
      <c r="B118" s="34"/>
      <c r="C118" s="42" t="s">
        <v>995</v>
      </c>
      <c r="D118" s="43" t="s">
        <v>1091</v>
      </c>
      <c r="E118" s="44" t="s">
        <v>44</v>
      </c>
      <c r="F118" s="44" t="s">
        <v>1092</v>
      </c>
      <c r="G118" s="350" t="s">
        <v>994</v>
      </c>
      <c r="H118" s="350"/>
      <c r="I118" s="45" t="s">
        <v>45</v>
      </c>
      <c r="J118" s="46">
        <v>1</v>
      </c>
      <c r="K118" s="47">
        <v>79.36</v>
      </c>
      <c r="L118" s="47">
        <f t="shared" si="11"/>
        <v>79.36</v>
      </c>
    </row>
    <row r="119" spans="2:12" x14ac:dyDescent="0.25">
      <c r="B119" s="34"/>
      <c r="C119" s="54"/>
      <c r="D119" s="54"/>
      <c r="E119" s="54"/>
      <c r="F119" s="54"/>
      <c r="G119" s="54"/>
      <c r="H119" s="55"/>
      <c r="I119" s="54"/>
      <c r="J119" s="55"/>
      <c r="K119" s="54"/>
      <c r="L119" s="55"/>
    </row>
    <row r="120" spans="2:12" ht="14.4" thickBot="1" x14ac:dyDescent="0.3">
      <c r="B120" s="34"/>
      <c r="C120" s="54"/>
      <c r="D120" s="54"/>
      <c r="E120" s="54"/>
      <c r="F120" s="54"/>
      <c r="G120" s="54"/>
      <c r="H120" s="55"/>
      <c r="I120" s="54"/>
      <c r="J120" s="349"/>
      <c r="K120" s="349"/>
      <c r="L120" s="55"/>
    </row>
    <row r="121" spans="2:12" ht="14.4" thickTop="1" x14ac:dyDescent="0.25">
      <c r="B121" s="34"/>
      <c r="C121" s="56"/>
      <c r="D121" s="56"/>
      <c r="E121" s="56"/>
      <c r="F121" s="56"/>
      <c r="G121" s="56"/>
      <c r="H121" s="56"/>
      <c r="I121" s="56"/>
      <c r="J121" s="56"/>
      <c r="K121" s="56"/>
      <c r="L121" s="56"/>
    </row>
    <row r="122" spans="2:12" x14ac:dyDescent="0.25">
      <c r="B122" s="34"/>
      <c r="C122" s="10" t="s">
        <v>351</v>
      </c>
      <c r="D122" s="3" t="s">
        <v>9</v>
      </c>
      <c r="E122" s="2" t="s">
        <v>10</v>
      </c>
      <c r="F122" s="2" t="s">
        <v>11</v>
      </c>
      <c r="G122" s="282" t="s">
        <v>992</v>
      </c>
      <c r="H122" s="282"/>
      <c r="I122" s="4" t="s">
        <v>12</v>
      </c>
      <c r="J122" s="3" t="s">
        <v>13</v>
      </c>
      <c r="K122" s="3" t="s">
        <v>14</v>
      </c>
      <c r="L122" s="3" t="s">
        <v>16</v>
      </c>
    </row>
    <row r="123" spans="2:12" ht="105.6" x14ac:dyDescent="0.25">
      <c r="B123" s="34"/>
      <c r="C123" s="36" t="s">
        <v>993</v>
      </c>
      <c r="D123" s="64" t="s">
        <v>352</v>
      </c>
      <c r="E123" s="38" t="s">
        <v>22</v>
      </c>
      <c r="F123" s="38" t="s">
        <v>353</v>
      </c>
      <c r="G123" s="283" t="s">
        <v>994</v>
      </c>
      <c r="H123" s="283"/>
      <c r="I123" s="39" t="s">
        <v>341</v>
      </c>
      <c r="J123" s="40">
        <v>1</v>
      </c>
      <c r="K123" s="41"/>
      <c r="L123" s="41">
        <f>SUM(L124:L128)</f>
        <v>247.07000000000002</v>
      </c>
    </row>
    <row r="124" spans="2:12" ht="39.6" x14ac:dyDescent="0.25">
      <c r="B124" s="34"/>
      <c r="C124" s="42" t="s">
        <v>995</v>
      </c>
      <c r="D124" s="43" t="s">
        <v>1079</v>
      </c>
      <c r="E124" s="44" t="s">
        <v>44</v>
      </c>
      <c r="F124" s="44" t="s">
        <v>1080</v>
      </c>
      <c r="G124" s="350" t="s">
        <v>994</v>
      </c>
      <c r="H124" s="350"/>
      <c r="I124" s="45" t="s">
        <v>49</v>
      </c>
      <c r="J124" s="46">
        <v>30.9</v>
      </c>
      <c r="K124" s="47">
        <f>K94</f>
        <v>2.91</v>
      </c>
      <c r="L124" s="47">
        <f t="shared" ref="L124:L128" si="12">ROUND(J124*K124,2)</f>
        <v>89.92</v>
      </c>
    </row>
    <row r="125" spans="2:12" ht="26.4" x14ac:dyDescent="0.25">
      <c r="B125" s="34"/>
      <c r="C125" s="42" t="s">
        <v>995</v>
      </c>
      <c r="D125" s="43" t="s">
        <v>1081</v>
      </c>
      <c r="E125" s="44" t="s">
        <v>44</v>
      </c>
      <c r="F125" s="44" t="s">
        <v>1082</v>
      </c>
      <c r="G125" s="350" t="s">
        <v>994</v>
      </c>
      <c r="H125" s="350"/>
      <c r="I125" s="45" t="s">
        <v>45</v>
      </c>
      <c r="J125" s="46">
        <v>1</v>
      </c>
      <c r="K125" s="47">
        <f>K95</f>
        <v>8.84</v>
      </c>
      <c r="L125" s="47">
        <f t="shared" si="12"/>
        <v>8.84</v>
      </c>
    </row>
    <row r="126" spans="2:12" ht="26.4" x14ac:dyDescent="0.25">
      <c r="B126" s="34"/>
      <c r="C126" s="42" t="s">
        <v>995</v>
      </c>
      <c r="D126" s="43" t="s">
        <v>1083</v>
      </c>
      <c r="E126" s="44" t="s">
        <v>44</v>
      </c>
      <c r="F126" s="44" t="s">
        <v>1084</v>
      </c>
      <c r="G126" s="350" t="s">
        <v>994</v>
      </c>
      <c r="H126" s="350"/>
      <c r="I126" s="45" t="s">
        <v>49</v>
      </c>
      <c r="J126" s="46">
        <v>10</v>
      </c>
      <c r="K126" s="47">
        <f>K96</f>
        <v>8.17</v>
      </c>
      <c r="L126" s="47">
        <f t="shared" si="12"/>
        <v>81.7</v>
      </c>
    </row>
    <row r="127" spans="2:12" ht="39.6" x14ac:dyDescent="0.25">
      <c r="B127" s="34"/>
      <c r="C127" s="42" t="s">
        <v>995</v>
      </c>
      <c r="D127" s="43" t="s">
        <v>1085</v>
      </c>
      <c r="E127" s="44" t="s">
        <v>44</v>
      </c>
      <c r="F127" s="44" t="s">
        <v>1086</v>
      </c>
      <c r="G127" s="350" t="s">
        <v>994</v>
      </c>
      <c r="H127" s="350"/>
      <c r="I127" s="45" t="s">
        <v>49</v>
      </c>
      <c r="J127" s="46">
        <v>10</v>
      </c>
      <c r="K127" s="47">
        <f>K97</f>
        <v>2.34</v>
      </c>
      <c r="L127" s="47">
        <f t="shared" si="12"/>
        <v>23.4</v>
      </c>
    </row>
    <row r="128" spans="2:12" ht="52.8" x14ac:dyDescent="0.25">
      <c r="B128" s="34"/>
      <c r="C128" s="42" t="s">
        <v>995</v>
      </c>
      <c r="D128" s="43" t="s">
        <v>1093</v>
      </c>
      <c r="E128" s="44" t="s">
        <v>44</v>
      </c>
      <c r="F128" s="44" t="s">
        <v>1094</v>
      </c>
      <c r="G128" s="350" t="s">
        <v>994</v>
      </c>
      <c r="H128" s="350"/>
      <c r="I128" s="45" t="s">
        <v>45</v>
      </c>
      <c r="J128" s="46">
        <v>1</v>
      </c>
      <c r="K128" s="47">
        <v>43.21</v>
      </c>
      <c r="L128" s="47">
        <f t="shared" si="12"/>
        <v>43.21</v>
      </c>
    </row>
    <row r="129" spans="2:12" x14ac:dyDescent="0.25">
      <c r="B129" s="34"/>
      <c r="C129" s="54"/>
      <c r="D129" s="54"/>
      <c r="E129" s="54"/>
      <c r="F129" s="54"/>
      <c r="G129" s="54"/>
      <c r="H129" s="55"/>
      <c r="I129" s="54"/>
      <c r="J129" s="55"/>
      <c r="K129" s="54"/>
      <c r="L129" s="55"/>
    </row>
    <row r="130" spans="2:12" ht="14.4" thickBot="1" x14ac:dyDescent="0.3">
      <c r="B130" s="34"/>
      <c r="C130" s="54"/>
      <c r="D130" s="54"/>
      <c r="E130" s="54"/>
      <c r="F130" s="54"/>
      <c r="G130" s="54"/>
      <c r="H130" s="55"/>
      <c r="I130" s="54"/>
      <c r="J130" s="349"/>
      <c r="K130" s="349"/>
      <c r="L130" s="55"/>
    </row>
    <row r="131" spans="2:12" ht="14.4" thickTop="1" x14ac:dyDescent="0.25">
      <c r="B131" s="34"/>
      <c r="C131" s="56"/>
      <c r="D131" s="56"/>
      <c r="E131" s="56"/>
      <c r="F131" s="56"/>
      <c r="G131" s="56"/>
      <c r="H131" s="56"/>
      <c r="I131" s="56"/>
      <c r="J131" s="56"/>
      <c r="K131" s="56"/>
      <c r="L131" s="56"/>
    </row>
    <row r="132" spans="2:12" x14ac:dyDescent="0.25">
      <c r="B132" s="34"/>
      <c r="C132" s="10" t="s">
        <v>354</v>
      </c>
      <c r="D132" s="3" t="s">
        <v>9</v>
      </c>
      <c r="E132" s="2" t="s">
        <v>10</v>
      </c>
      <c r="F132" s="2" t="s">
        <v>11</v>
      </c>
      <c r="G132" s="282" t="s">
        <v>992</v>
      </c>
      <c r="H132" s="282"/>
      <c r="I132" s="4" t="s">
        <v>12</v>
      </c>
      <c r="J132" s="3" t="s">
        <v>13</v>
      </c>
      <c r="K132" s="3" t="s">
        <v>14</v>
      </c>
      <c r="L132" s="3" t="s">
        <v>16</v>
      </c>
    </row>
    <row r="133" spans="2:12" ht="105.6" x14ac:dyDescent="0.25">
      <c r="B133" s="34"/>
      <c r="C133" s="36" t="s">
        <v>993</v>
      </c>
      <c r="D133" s="37" t="s">
        <v>355</v>
      </c>
      <c r="E133" s="38" t="s">
        <v>22</v>
      </c>
      <c r="F133" s="38" t="s">
        <v>356</v>
      </c>
      <c r="G133" s="283" t="s">
        <v>994</v>
      </c>
      <c r="H133" s="283"/>
      <c r="I133" s="39" t="s">
        <v>341</v>
      </c>
      <c r="J133" s="40">
        <v>1</v>
      </c>
      <c r="K133" s="41"/>
      <c r="L133" s="41">
        <f>SUM(L134:L138)</f>
        <v>247.07000000000002</v>
      </c>
    </row>
    <row r="134" spans="2:12" ht="39.6" x14ac:dyDescent="0.25">
      <c r="B134" s="34"/>
      <c r="C134" s="42" t="s">
        <v>995</v>
      </c>
      <c r="D134" s="43" t="s">
        <v>1079</v>
      </c>
      <c r="E134" s="44" t="s">
        <v>44</v>
      </c>
      <c r="F134" s="44" t="s">
        <v>1080</v>
      </c>
      <c r="G134" s="350" t="s">
        <v>994</v>
      </c>
      <c r="H134" s="350"/>
      <c r="I134" s="45" t="s">
        <v>49</v>
      </c>
      <c r="J134" s="46">
        <v>30.9</v>
      </c>
      <c r="K134" s="47">
        <f>K94</f>
        <v>2.91</v>
      </c>
      <c r="L134" s="47">
        <f t="shared" ref="L134:L138" si="13">ROUND(J134*K134,2)</f>
        <v>89.92</v>
      </c>
    </row>
    <row r="135" spans="2:12" ht="26.4" x14ac:dyDescent="0.25">
      <c r="B135" s="34"/>
      <c r="C135" s="42" t="s">
        <v>995</v>
      </c>
      <c r="D135" s="43" t="s">
        <v>1081</v>
      </c>
      <c r="E135" s="44" t="s">
        <v>44</v>
      </c>
      <c r="F135" s="44" t="s">
        <v>1082</v>
      </c>
      <c r="G135" s="350" t="s">
        <v>994</v>
      </c>
      <c r="H135" s="350"/>
      <c r="I135" s="45" t="s">
        <v>45</v>
      </c>
      <c r="J135" s="46">
        <v>1</v>
      </c>
      <c r="K135" s="47">
        <f>K95</f>
        <v>8.84</v>
      </c>
      <c r="L135" s="47">
        <f t="shared" si="13"/>
        <v>8.84</v>
      </c>
    </row>
    <row r="136" spans="2:12" ht="26.4" x14ac:dyDescent="0.25">
      <c r="B136" s="34"/>
      <c r="C136" s="42" t="s">
        <v>995</v>
      </c>
      <c r="D136" s="43" t="s">
        <v>1083</v>
      </c>
      <c r="E136" s="44" t="s">
        <v>44</v>
      </c>
      <c r="F136" s="44" t="s">
        <v>1084</v>
      </c>
      <c r="G136" s="350" t="s">
        <v>994</v>
      </c>
      <c r="H136" s="350"/>
      <c r="I136" s="45" t="s">
        <v>49</v>
      </c>
      <c r="J136" s="46">
        <v>10</v>
      </c>
      <c r="K136" s="47">
        <f>K96</f>
        <v>8.17</v>
      </c>
      <c r="L136" s="47">
        <f t="shared" si="13"/>
        <v>81.7</v>
      </c>
    </row>
    <row r="137" spans="2:12" ht="39.6" x14ac:dyDescent="0.25">
      <c r="B137" s="34"/>
      <c r="C137" s="42" t="s">
        <v>995</v>
      </c>
      <c r="D137" s="43" t="s">
        <v>1085</v>
      </c>
      <c r="E137" s="44" t="s">
        <v>44</v>
      </c>
      <c r="F137" s="44" t="s">
        <v>1086</v>
      </c>
      <c r="G137" s="350" t="s">
        <v>994</v>
      </c>
      <c r="H137" s="350"/>
      <c r="I137" s="45" t="s">
        <v>49</v>
      </c>
      <c r="J137" s="46">
        <v>10</v>
      </c>
      <c r="K137" s="47">
        <f>K97</f>
        <v>2.34</v>
      </c>
      <c r="L137" s="47">
        <f t="shared" si="13"/>
        <v>23.4</v>
      </c>
    </row>
    <row r="138" spans="2:12" ht="52.8" x14ac:dyDescent="0.25">
      <c r="B138" s="34"/>
      <c r="C138" s="42" t="s">
        <v>995</v>
      </c>
      <c r="D138" s="43" t="s">
        <v>1093</v>
      </c>
      <c r="E138" s="44" t="s">
        <v>44</v>
      </c>
      <c r="F138" s="44" t="s">
        <v>1094</v>
      </c>
      <c r="G138" s="350" t="s">
        <v>994</v>
      </c>
      <c r="H138" s="350"/>
      <c r="I138" s="45" t="s">
        <v>45</v>
      </c>
      <c r="J138" s="46">
        <v>1</v>
      </c>
      <c r="K138" s="47">
        <f>K128</f>
        <v>43.21</v>
      </c>
      <c r="L138" s="47">
        <f t="shared" si="13"/>
        <v>43.21</v>
      </c>
    </row>
    <row r="139" spans="2:12" x14ac:dyDescent="0.25">
      <c r="B139" s="34"/>
      <c r="C139" s="54"/>
      <c r="D139" s="54"/>
      <c r="E139" s="54"/>
      <c r="F139" s="54"/>
      <c r="G139" s="54"/>
      <c r="H139" s="55"/>
      <c r="I139" s="54"/>
      <c r="J139" s="55"/>
      <c r="K139" s="54"/>
      <c r="L139" s="55"/>
    </row>
    <row r="140" spans="2:12" ht="14.4" thickBot="1" x14ac:dyDescent="0.3">
      <c r="B140" s="34"/>
      <c r="C140" s="54"/>
      <c r="D140" s="54"/>
      <c r="E140" s="54"/>
      <c r="F140" s="54"/>
      <c r="G140" s="54"/>
      <c r="H140" s="55"/>
      <c r="I140" s="54"/>
      <c r="J140" s="349"/>
      <c r="K140" s="349"/>
      <c r="L140" s="55"/>
    </row>
    <row r="141" spans="2:12" ht="14.4" thickTop="1" x14ac:dyDescent="0.25">
      <c r="B141" s="34"/>
      <c r="C141" s="56"/>
      <c r="D141" s="56"/>
      <c r="E141" s="56"/>
      <c r="F141" s="56"/>
      <c r="G141" s="56"/>
      <c r="H141" s="56"/>
      <c r="I141" s="56"/>
      <c r="J141" s="56"/>
      <c r="K141" s="56"/>
      <c r="L141" s="56"/>
    </row>
    <row r="142" spans="2:12" x14ac:dyDescent="0.25">
      <c r="B142" s="34"/>
      <c r="C142" s="10" t="s">
        <v>357</v>
      </c>
      <c r="D142" s="3" t="s">
        <v>9</v>
      </c>
      <c r="E142" s="2" t="s">
        <v>10</v>
      </c>
      <c r="F142" s="2" t="s">
        <v>11</v>
      </c>
      <c r="G142" s="282" t="s">
        <v>992</v>
      </c>
      <c r="H142" s="282"/>
      <c r="I142" s="4" t="s">
        <v>12</v>
      </c>
      <c r="J142" s="3" t="s">
        <v>13</v>
      </c>
      <c r="K142" s="3" t="s">
        <v>14</v>
      </c>
      <c r="L142" s="3" t="s">
        <v>16</v>
      </c>
    </row>
    <row r="143" spans="2:12" ht="105.6" x14ac:dyDescent="0.25">
      <c r="B143" s="34"/>
      <c r="C143" s="36" t="s">
        <v>993</v>
      </c>
      <c r="D143" s="37" t="s">
        <v>358</v>
      </c>
      <c r="E143" s="38" t="s">
        <v>22</v>
      </c>
      <c r="F143" s="38" t="s">
        <v>359</v>
      </c>
      <c r="G143" s="283" t="s">
        <v>994</v>
      </c>
      <c r="H143" s="283"/>
      <c r="I143" s="39" t="s">
        <v>341</v>
      </c>
      <c r="J143" s="40">
        <v>1</v>
      </c>
      <c r="K143" s="41"/>
      <c r="L143" s="41">
        <f>SUM(L144:L148)</f>
        <v>283.94</v>
      </c>
    </row>
    <row r="144" spans="2:12" ht="39.6" x14ac:dyDescent="0.25">
      <c r="B144" s="34"/>
      <c r="C144" s="42" t="s">
        <v>995</v>
      </c>
      <c r="D144" s="43" t="s">
        <v>1079</v>
      </c>
      <c r="E144" s="44" t="s">
        <v>44</v>
      </c>
      <c r="F144" s="44" t="s">
        <v>1080</v>
      </c>
      <c r="G144" s="350" t="s">
        <v>994</v>
      </c>
      <c r="H144" s="350"/>
      <c r="I144" s="45" t="s">
        <v>49</v>
      </c>
      <c r="J144" s="46">
        <v>30.9</v>
      </c>
      <c r="K144" s="47">
        <f>K94</f>
        <v>2.91</v>
      </c>
      <c r="L144" s="47">
        <f t="shared" ref="L144:L148" si="14">ROUND(J144*K144,2)</f>
        <v>89.92</v>
      </c>
    </row>
    <row r="145" spans="2:12" ht="26.4" x14ac:dyDescent="0.25">
      <c r="B145" s="34"/>
      <c r="C145" s="42" t="s">
        <v>995</v>
      </c>
      <c r="D145" s="43" t="s">
        <v>1081</v>
      </c>
      <c r="E145" s="44" t="s">
        <v>44</v>
      </c>
      <c r="F145" s="44" t="s">
        <v>1082</v>
      </c>
      <c r="G145" s="350" t="s">
        <v>994</v>
      </c>
      <c r="H145" s="350"/>
      <c r="I145" s="45" t="s">
        <v>45</v>
      </c>
      <c r="J145" s="46">
        <v>1</v>
      </c>
      <c r="K145" s="47">
        <f>K95</f>
        <v>8.84</v>
      </c>
      <c r="L145" s="47">
        <f t="shared" si="14"/>
        <v>8.84</v>
      </c>
    </row>
    <row r="146" spans="2:12" ht="26.4" x14ac:dyDescent="0.25">
      <c r="B146" s="34"/>
      <c r="C146" s="42" t="s">
        <v>995</v>
      </c>
      <c r="D146" s="43" t="s">
        <v>1083</v>
      </c>
      <c r="E146" s="44" t="s">
        <v>44</v>
      </c>
      <c r="F146" s="44" t="s">
        <v>1084</v>
      </c>
      <c r="G146" s="350" t="s">
        <v>994</v>
      </c>
      <c r="H146" s="350"/>
      <c r="I146" s="45" t="s">
        <v>49</v>
      </c>
      <c r="J146" s="46">
        <v>10</v>
      </c>
      <c r="K146" s="47">
        <f>K96</f>
        <v>8.17</v>
      </c>
      <c r="L146" s="47">
        <f t="shared" si="14"/>
        <v>81.7</v>
      </c>
    </row>
    <row r="147" spans="2:12" ht="39.6" x14ac:dyDescent="0.25">
      <c r="B147" s="34"/>
      <c r="C147" s="42" t="s">
        <v>995</v>
      </c>
      <c r="D147" s="43" t="s">
        <v>1085</v>
      </c>
      <c r="E147" s="44" t="s">
        <v>44</v>
      </c>
      <c r="F147" s="44" t="s">
        <v>1086</v>
      </c>
      <c r="G147" s="350" t="s">
        <v>994</v>
      </c>
      <c r="H147" s="350"/>
      <c r="I147" s="45" t="s">
        <v>49</v>
      </c>
      <c r="J147" s="46">
        <v>10</v>
      </c>
      <c r="K147" s="47">
        <f>K97</f>
        <v>2.34</v>
      </c>
      <c r="L147" s="47">
        <f t="shared" si="14"/>
        <v>23.4</v>
      </c>
    </row>
    <row r="148" spans="2:12" ht="52.8" x14ac:dyDescent="0.25">
      <c r="B148" s="34"/>
      <c r="C148" s="42" t="s">
        <v>995</v>
      </c>
      <c r="D148" s="43" t="s">
        <v>1095</v>
      </c>
      <c r="E148" s="44" t="s">
        <v>44</v>
      </c>
      <c r="F148" s="44" t="s">
        <v>1096</v>
      </c>
      <c r="G148" s="350" t="s">
        <v>994</v>
      </c>
      <c r="H148" s="350"/>
      <c r="I148" s="45" t="s">
        <v>45</v>
      </c>
      <c r="J148" s="46">
        <v>1</v>
      </c>
      <c r="K148" s="47">
        <v>80.08</v>
      </c>
      <c r="L148" s="47">
        <f t="shared" si="14"/>
        <v>80.08</v>
      </c>
    </row>
    <row r="149" spans="2:12" x14ac:dyDescent="0.25">
      <c r="B149" s="34"/>
      <c r="C149" s="54"/>
      <c r="D149" s="54"/>
      <c r="E149" s="54"/>
      <c r="F149" s="54"/>
      <c r="G149" s="54"/>
      <c r="H149" s="55"/>
      <c r="I149" s="54"/>
      <c r="J149" s="55"/>
      <c r="K149" s="54"/>
      <c r="L149" s="55"/>
    </row>
    <row r="150" spans="2:12" ht="14.4" thickBot="1" x14ac:dyDescent="0.3">
      <c r="B150" s="34"/>
      <c r="C150" s="54"/>
      <c r="D150" s="54"/>
      <c r="E150" s="54"/>
      <c r="F150" s="54"/>
      <c r="G150" s="54"/>
      <c r="H150" s="55"/>
      <c r="I150" s="54"/>
      <c r="J150" s="349"/>
      <c r="K150" s="349"/>
      <c r="L150" s="55"/>
    </row>
    <row r="151" spans="2:12" ht="14.4" thickTop="1" x14ac:dyDescent="0.25">
      <c r="B151" s="34"/>
      <c r="C151" s="56"/>
      <c r="D151" s="56"/>
      <c r="E151" s="56"/>
      <c r="F151" s="56"/>
      <c r="G151" s="56"/>
      <c r="H151" s="56"/>
      <c r="I151" s="56"/>
      <c r="J151" s="56"/>
      <c r="K151" s="56"/>
      <c r="L151" s="56"/>
    </row>
    <row r="152" spans="2:12" x14ac:dyDescent="0.25">
      <c r="B152" s="34"/>
      <c r="C152" s="10" t="s">
        <v>363</v>
      </c>
      <c r="D152" s="3" t="s">
        <v>9</v>
      </c>
      <c r="E152" s="2" t="s">
        <v>10</v>
      </c>
      <c r="F152" s="2" t="s">
        <v>11</v>
      </c>
      <c r="G152" s="282" t="s">
        <v>992</v>
      </c>
      <c r="H152" s="282"/>
      <c r="I152" s="4" t="s">
        <v>12</v>
      </c>
      <c r="J152" s="3" t="s">
        <v>13</v>
      </c>
      <c r="K152" s="3" t="s">
        <v>14</v>
      </c>
      <c r="L152" s="3" t="s">
        <v>16</v>
      </c>
    </row>
    <row r="153" spans="2:12" ht="52.8" x14ac:dyDescent="0.25">
      <c r="B153" s="34"/>
      <c r="C153" s="36" t="s">
        <v>993</v>
      </c>
      <c r="D153" s="37" t="s">
        <v>364</v>
      </c>
      <c r="E153" s="38" t="s">
        <v>22</v>
      </c>
      <c r="F153" s="38" t="s">
        <v>365</v>
      </c>
      <c r="G153" s="283" t="s">
        <v>1097</v>
      </c>
      <c r="H153" s="283"/>
      <c r="I153" s="39" t="s">
        <v>341</v>
      </c>
      <c r="J153" s="40">
        <v>1</v>
      </c>
      <c r="K153" s="41"/>
      <c r="L153" s="41">
        <f>SUM(L154:L160)</f>
        <v>251.64</v>
      </c>
    </row>
    <row r="154" spans="2:12" ht="26.4" x14ac:dyDescent="0.25">
      <c r="B154" s="34"/>
      <c r="C154" s="42" t="s">
        <v>995</v>
      </c>
      <c r="D154" s="43">
        <v>90447</v>
      </c>
      <c r="E154" s="44" t="s">
        <v>199</v>
      </c>
      <c r="F154" s="44" t="s">
        <v>1098</v>
      </c>
      <c r="G154" s="350" t="s">
        <v>1099</v>
      </c>
      <c r="H154" s="350"/>
      <c r="I154" s="45" t="s">
        <v>49</v>
      </c>
      <c r="J154" s="46">
        <v>1.7</v>
      </c>
      <c r="K154" s="47">
        <v>6.02</v>
      </c>
      <c r="L154" s="47">
        <f t="shared" ref="L154:L160" si="15">ROUND(J154*K154,2)</f>
        <v>10.23</v>
      </c>
    </row>
    <row r="155" spans="2:12" ht="26.4" x14ac:dyDescent="0.25">
      <c r="B155" s="34"/>
      <c r="C155" s="42" t="s">
        <v>995</v>
      </c>
      <c r="D155" s="43">
        <v>90456</v>
      </c>
      <c r="E155" s="44" t="s">
        <v>199</v>
      </c>
      <c r="F155" s="44" t="s">
        <v>1100</v>
      </c>
      <c r="G155" s="350" t="s">
        <v>1099</v>
      </c>
      <c r="H155" s="350"/>
      <c r="I155" s="45" t="s">
        <v>45</v>
      </c>
      <c r="J155" s="46">
        <v>1</v>
      </c>
      <c r="K155" s="47">
        <v>3.84</v>
      </c>
      <c r="L155" s="47">
        <f t="shared" si="15"/>
        <v>3.84</v>
      </c>
    </row>
    <row r="156" spans="2:12" ht="26.4" x14ac:dyDescent="0.25">
      <c r="B156" s="34"/>
      <c r="C156" s="42" t="s">
        <v>995</v>
      </c>
      <c r="D156" s="43">
        <v>90466</v>
      </c>
      <c r="E156" s="44" t="s">
        <v>199</v>
      </c>
      <c r="F156" s="44" t="s">
        <v>1101</v>
      </c>
      <c r="G156" s="350" t="s">
        <v>1099</v>
      </c>
      <c r="H156" s="350"/>
      <c r="I156" s="45" t="s">
        <v>49</v>
      </c>
      <c r="J156" s="46">
        <v>1.7</v>
      </c>
      <c r="K156" s="47">
        <v>12.19</v>
      </c>
      <c r="L156" s="47">
        <f t="shared" si="15"/>
        <v>20.72</v>
      </c>
    </row>
    <row r="157" spans="2:12" ht="39.6" x14ac:dyDescent="0.25">
      <c r="B157" s="34"/>
      <c r="C157" s="42" t="s">
        <v>995</v>
      </c>
      <c r="D157" s="43">
        <v>91855</v>
      </c>
      <c r="E157" s="44" t="s">
        <v>199</v>
      </c>
      <c r="F157" s="44" t="s">
        <v>1102</v>
      </c>
      <c r="G157" s="350" t="s">
        <v>1097</v>
      </c>
      <c r="H157" s="350"/>
      <c r="I157" s="45" t="s">
        <v>49</v>
      </c>
      <c r="J157" s="46">
        <v>1.7</v>
      </c>
      <c r="K157" s="47">
        <v>10.46</v>
      </c>
      <c r="L157" s="47">
        <f t="shared" si="15"/>
        <v>17.78</v>
      </c>
    </row>
    <row r="158" spans="2:12" ht="26.4" x14ac:dyDescent="0.25">
      <c r="B158" s="34"/>
      <c r="C158" s="42" t="s">
        <v>995</v>
      </c>
      <c r="D158" s="43">
        <v>91928</v>
      </c>
      <c r="E158" s="44" t="s">
        <v>199</v>
      </c>
      <c r="F158" s="44" t="s">
        <v>1103</v>
      </c>
      <c r="G158" s="350" t="s">
        <v>1097</v>
      </c>
      <c r="H158" s="350"/>
      <c r="I158" s="45" t="s">
        <v>49</v>
      </c>
      <c r="J158" s="46">
        <v>23.19</v>
      </c>
      <c r="K158" s="47">
        <v>6.07</v>
      </c>
      <c r="L158" s="47">
        <f t="shared" si="15"/>
        <v>140.76</v>
      </c>
    </row>
    <row r="159" spans="2:12" ht="26.4" x14ac:dyDescent="0.25">
      <c r="B159" s="34"/>
      <c r="C159" s="42" t="s">
        <v>995</v>
      </c>
      <c r="D159" s="43">
        <v>91940</v>
      </c>
      <c r="E159" s="44" t="s">
        <v>199</v>
      </c>
      <c r="F159" s="44" t="s">
        <v>1104</v>
      </c>
      <c r="G159" s="350" t="s">
        <v>1097</v>
      </c>
      <c r="H159" s="350"/>
      <c r="I159" s="45" t="s">
        <v>45</v>
      </c>
      <c r="J159" s="46">
        <v>1</v>
      </c>
      <c r="K159" s="47">
        <v>16.09</v>
      </c>
      <c r="L159" s="47">
        <f t="shared" si="15"/>
        <v>16.09</v>
      </c>
    </row>
    <row r="160" spans="2:12" ht="26.4" x14ac:dyDescent="0.25">
      <c r="B160" s="34"/>
      <c r="C160" s="42" t="s">
        <v>995</v>
      </c>
      <c r="D160" s="43">
        <v>91993</v>
      </c>
      <c r="E160" s="44" t="s">
        <v>199</v>
      </c>
      <c r="F160" s="44" t="s">
        <v>1105</v>
      </c>
      <c r="G160" s="350" t="s">
        <v>1097</v>
      </c>
      <c r="H160" s="350"/>
      <c r="I160" s="45" t="s">
        <v>45</v>
      </c>
      <c r="J160" s="46">
        <v>1</v>
      </c>
      <c r="K160" s="47">
        <v>42.22</v>
      </c>
      <c r="L160" s="47">
        <f t="shared" si="15"/>
        <v>42.22</v>
      </c>
    </row>
    <row r="161" spans="2:12" x14ac:dyDescent="0.25">
      <c r="B161" s="34"/>
      <c r="C161" s="54"/>
      <c r="D161" s="54"/>
      <c r="E161" s="54"/>
      <c r="F161" s="54"/>
      <c r="G161" s="54"/>
      <c r="H161" s="55"/>
      <c r="I161" s="54"/>
      <c r="J161" s="55"/>
      <c r="K161" s="54"/>
      <c r="L161" s="55"/>
    </row>
    <row r="162" spans="2:12" ht="14.4" thickBot="1" x14ac:dyDescent="0.3">
      <c r="B162" s="34"/>
      <c r="C162" s="54"/>
      <c r="D162" s="54"/>
      <c r="E162" s="54"/>
      <c r="F162" s="54"/>
      <c r="G162" s="54"/>
      <c r="H162" s="55"/>
      <c r="I162" s="54"/>
      <c r="J162" s="349"/>
      <c r="K162" s="349"/>
      <c r="L162" s="55"/>
    </row>
    <row r="163" spans="2:12" ht="14.4" thickTop="1" x14ac:dyDescent="0.25">
      <c r="B163" s="34"/>
      <c r="C163" s="56"/>
      <c r="D163" s="56"/>
      <c r="E163" s="56"/>
      <c r="F163" s="56"/>
      <c r="G163" s="56"/>
      <c r="H163" s="56"/>
      <c r="I163" s="56"/>
      <c r="J163" s="56"/>
      <c r="K163" s="56"/>
      <c r="L163" s="56"/>
    </row>
    <row r="164" spans="2:12" x14ac:dyDescent="0.25">
      <c r="B164" s="34"/>
      <c r="C164" s="10" t="s">
        <v>366</v>
      </c>
      <c r="D164" s="3" t="s">
        <v>9</v>
      </c>
      <c r="E164" s="2" t="s">
        <v>10</v>
      </c>
      <c r="F164" s="2" t="s">
        <v>11</v>
      </c>
      <c r="G164" s="282" t="s">
        <v>992</v>
      </c>
      <c r="H164" s="282"/>
      <c r="I164" s="4" t="s">
        <v>12</v>
      </c>
      <c r="J164" s="3" t="s">
        <v>13</v>
      </c>
      <c r="K164" s="3" t="s">
        <v>14</v>
      </c>
      <c r="L164" s="3" t="s">
        <v>16</v>
      </c>
    </row>
    <row r="165" spans="2:12" ht="105.6" x14ac:dyDescent="0.25">
      <c r="B165" s="34"/>
      <c r="C165" s="36" t="s">
        <v>993</v>
      </c>
      <c r="D165" s="37" t="s">
        <v>367</v>
      </c>
      <c r="E165" s="38" t="s">
        <v>22</v>
      </c>
      <c r="F165" s="38" t="s">
        <v>1106</v>
      </c>
      <c r="G165" s="283" t="s">
        <v>994</v>
      </c>
      <c r="H165" s="283"/>
      <c r="I165" s="39" t="s">
        <v>341</v>
      </c>
      <c r="J165" s="40">
        <v>1</v>
      </c>
      <c r="K165" s="41"/>
      <c r="L165" s="41">
        <f>SUM(L166:L170)</f>
        <v>297.09000000000003</v>
      </c>
    </row>
    <row r="166" spans="2:12" ht="39.6" x14ac:dyDescent="0.25">
      <c r="B166" s="34"/>
      <c r="C166" s="42" t="s">
        <v>995</v>
      </c>
      <c r="D166" s="43" t="s">
        <v>403</v>
      </c>
      <c r="E166" s="44" t="s">
        <v>44</v>
      </c>
      <c r="F166" s="44" t="s">
        <v>404</v>
      </c>
      <c r="G166" s="350" t="s">
        <v>994</v>
      </c>
      <c r="H166" s="350"/>
      <c r="I166" s="45" t="s">
        <v>49</v>
      </c>
      <c r="J166" s="46">
        <v>30.9</v>
      </c>
      <c r="K166" s="47">
        <v>4.68</v>
      </c>
      <c r="L166" s="47">
        <f t="shared" ref="L166:L170" si="16">ROUND(J166*K166,2)</f>
        <v>144.61000000000001</v>
      </c>
    </row>
    <row r="167" spans="2:12" ht="26.4" x14ac:dyDescent="0.25">
      <c r="B167" s="34"/>
      <c r="C167" s="42" t="s">
        <v>995</v>
      </c>
      <c r="D167" s="43" t="s">
        <v>1081</v>
      </c>
      <c r="E167" s="44" t="s">
        <v>44</v>
      </c>
      <c r="F167" s="44" t="s">
        <v>1082</v>
      </c>
      <c r="G167" s="350" t="s">
        <v>994</v>
      </c>
      <c r="H167" s="350"/>
      <c r="I167" s="45" t="s">
        <v>45</v>
      </c>
      <c r="J167" s="46">
        <v>1</v>
      </c>
      <c r="K167" s="47">
        <f>K95</f>
        <v>8.84</v>
      </c>
      <c r="L167" s="47">
        <f t="shared" si="16"/>
        <v>8.84</v>
      </c>
    </row>
    <row r="168" spans="2:12" ht="26.4" x14ac:dyDescent="0.25">
      <c r="B168" s="34"/>
      <c r="C168" s="42" t="s">
        <v>995</v>
      </c>
      <c r="D168" s="43" t="s">
        <v>1083</v>
      </c>
      <c r="E168" s="44" t="s">
        <v>44</v>
      </c>
      <c r="F168" s="44" t="s">
        <v>1084</v>
      </c>
      <c r="G168" s="350" t="s">
        <v>994</v>
      </c>
      <c r="H168" s="350"/>
      <c r="I168" s="45" t="s">
        <v>49</v>
      </c>
      <c r="J168" s="46">
        <v>10</v>
      </c>
      <c r="K168" s="47">
        <f>K96</f>
        <v>8.17</v>
      </c>
      <c r="L168" s="47">
        <f t="shared" si="16"/>
        <v>81.7</v>
      </c>
    </row>
    <row r="169" spans="2:12" ht="39.6" x14ac:dyDescent="0.25">
      <c r="B169" s="34"/>
      <c r="C169" s="42" t="s">
        <v>995</v>
      </c>
      <c r="D169" s="43" t="s">
        <v>1085</v>
      </c>
      <c r="E169" s="44" t="s">
        <v>44</v>
      </c>
      <c r="F169" s="44" t="s">
        <v>1086</v>
      </c>
      <c r="G169" s="350" t="s">
        <v>994</v>
      </c>
      <c r="H169" s="350"/>
      <c r="I169" s="45" t="s">
        <v>49</v>
      </c>
      <c r="J169" s="46">
        <v>10</v>
      </c>
      <c r="K169" s="47">
        <f>K97</f>
        <v>2.34</v>
      </c>
      <c r="L169" s="47">
        <f t="shared" si="16"/>
        <v>23.4</v>
      </c>
    </row>
    <row r="170" spans="2:12" ht="39.6" x14ac:dyDescent="0.25">
      <c r="B170" s="34"/>
      <c r="C170" s="42" t="s">
        <v>995</v>
      </c>
      <c r="D170" s="43" t="s">
        <v>1107</v>
      </c>
      <c r="E170" s="44" t="s">
        <v>44</v>
      </c>
      <c r="F170" s="44" t="s">
        <v>1108</v>
      </c>
      <c r="G170" s="350" t="s">
        <v>994</v>
      </c>
      <c r="H170" s="350"/>
      <c r="I170" s="45" t="s">
        <v>45</v>
      </c>
      <c r="J170" s="46">
        <v>1</v>
      </c>
      <c r="K170" s="47">
        <v>38.54</v>
      </c>
      <c r="L170" s="47">
        <f t="shared" si="16"/>
        <v>38.54</v>
      </c>
    </row>
    <row r="171" spans="2:12" x14ac:dyDescent="0.25">
      <c r="B171" s="34"/>
      <c r="C171" s="54"/>
      <c r="D171" s="54"/>
      <c r="E171" s="54"/>
      <c r="F171" s="54"/>
      <c r="G171" s="54"/>
      <c r="H171" s="55"/>
      <c r="I171" s="54"/>
      <c r="J171" s="55"/>
      <c r="K171" s="54"/>
      <c r="L171" s="55"/>
    </row>
    <row r="172" spans="2:12" ht="14.4" thickBot="1" x14ac:dyDescent="0.3">
      <c r="B172" s="34"/>
      <c r="C172" s="54"/>
      <c r="D172" s="54"/>
      <c r="E172" s="54"/>
      <c r="F172" s="54"/>
      <c r="G172" s="54"/>
      <c r="H172" s="55"/>
      <c r="I172" s="54"/>
      <c r="J172" s="349"/>
      <c r="K172" s="349"/>
      <c r="L172" s="55"/>
    </row>
    <row r="173" spans="2:12" ht="14.4" thickTop="1" x14ac:dyDescent="0.25">
      <c r="B173" s="34"/>
      <c r="C173" s="56"/>
      <c r="D173" s="56"/>
      <c r="E173" s="56"/>
      <c r="F173" s="56"/>
      <c r="G173" s="56"/>
      <c r="H173" s="56"/>
      <c r="I173" s="56"/>
      <c r="J173" s="56"/>
      <c r="K173" s="56"/>
      <c r="L173" s="56"/>
    </row>
    <row r="174" spans="2:12" x14ac:dyDescent="0.25">
      <c r="B174" s="34"/>
      <c r="C174" s="10" t="s">
        <v>368</v>
      </c>
      <c r="D174" s="3" t="s">
        <v>9</v>
      </c>
      <c r="E174" s="2" t="s">
        <v>10</v>
      </c>
      <c r="F174" s="2" t="s">
        <v>11</v>
      </c>
      <c r="G174" s="282" t="s">
        <v>992</v>
      </c>
      <c r="H174" s="282"/>
      <c r="I174" s="4" t="s">
        <v>12</v>
      </c>
      <c r="J174" s="3" t="s">
        <v>13</v>
      </c>
      <c r="K174" s="3" t="s">
        <v>14</v>
      </c>
      <c r="L174" s="3" t="s">
        <v>16</v>
      </c>
    </row>
    <row r="175" spans="2:12" ht="52.8" x14ac:dyDescent="0.25">
      <c r="B175" s="34"/>
      <c r="C175" s="36" t="s">
        <v>993</v>
      </c>
      <c r="D175" s="37" t="s">
        <v>369</v>
      </c>
      <c r="E175" s="38" t="s">
        <v>22</v>
      </c>
      <c r="F175" s="38" t="s">
        <v>370</v>
      </c>
      <c r="G175" s="283" t="s">
        <v>1097</v>
      </c>
      <c r="H175" s="283"/>
      <c r="I175" s="39" t="s">
        <v>341</v>
      </c>
      <c r="J175" s="40">
        <v>1</v>
      </c>
      <c r="K175" s="41"/>
      <c r="L175" s="41">
        <f>SUM(L176:L182)</f>
        <v>257.05</v>
      </c>
    </row>
    <row r="176" spans="2:12" ht="26.4" x14ac:dyDescent="0.25">
      <c r="B176" s="34"/>
      <c r="C176" s="42" t="s">
        <v>995</v>
      </c>
      <c r="D176" s="43" t="s">
        <v>1109</v>
      </c>
      <c r="E176" s="44" t="s">
        <v>199</v>
      </c>
      <c r="F176" s="44" t="s">
        <v>1098</v>
      </c>
      <c r="G176" s="350" t="s">
        <v>1099</v>
      </c>
      <c r="H176" s="350"/>
      <c r="I176" s="45" t="s">
        <v>49</v>
      </c>
      <c r="J176" s="46">
        <v>1.7</v>
      </c>
      <c r="K176" s="47">
        <f t="shared" ref="K176:K181" si="17">K154</f>
        <v>6.02</v>
      </c>
      <c r="L176" s="47">
        <f t="shared" ref="L176:L182" si="18">ROUND(J176*K176,2)</f>
        <v>10.23</v>
      </c>
    </row>
    <row r="177" spans="2:12" ht="26.4" x14ac:dyDescent="0.25">
      <c r="B177" s="34"/>
      <c r="C177" s="42" t="s">
        <v>995</v>
      </c>
      <c r="D177" s="43" t="s">
        <v>1110</v>
      </c>
      <c r="E177" s="44" t="s">
        <v>199</v>
      </c>
      <c r="F177" s="44" t="s">
        <v>1100</v>
      </c>
      <c r="G177" s="350" t="s">
        <v>1099</v>
      </c>
      <c r="H177" s="350"/>
      <c r="I177" s="45" t="s">
        <v>45</v>
      </c>
      <c r="J177" s="46">
        <v>1</v>
      </c>
      <c r="K177" s="47">
        <f t="shared" si="17"/>
        <v>3.84</v>
      </c>
      <c r="L177" s="47">
        <f t="shared" si="18"/>
        <v>3.84</v>
      </c>
    </row>
    <row r="178" spans="2:12" ht="26.4" x14ac:dyDescent="0.25">
      <c r="B178" s="34"/>
      <c r="C178" s="42" t="s">
        <v>995</v>
      </c>
      <c r="D178" s="43" t="s">
        <v>1111</v>
      </c>
      <c r="E178" s="44" t="s">
        <v>199</v>
      </c>
      <c r="F178" s="44" t="s">
        <v>1101</v>
      </c>
      <c r="G178" s="350" t="s">
        <v>1099</v>
      </c>
      <c r="H178" s="350"/>
      <c r="I178" s="45" t="s">
        <v>49</v>
      </c>
      <c r="J178" s="46">
        <v>1.7</v>
      </c>
      <c r="K178" s="47">
        <f t="shared" si="17"/>
        <v>12.19</v>
      </c>
      <c r="L178" s="47">
        <f t="shared" si="18"/>
        <v>20.72</v>
      </c>
    </row>
    <row r="179" spans="2:12" ht="39.6" x14ac:dyDescent="0.25">
      <c r="B179" s="34"/>
      <c r="C179" s="42" t="s">
        <v>995</v>
      </c>
      <c r="D179" s="43" t="s">
        <v>1112</v>
      </c>
      <c r="E179" s="44" t="s">
        <v>199</v>
      </c>
      <c r="F179" s="44" t="s">
        <v>1102</v>
      </c>
      <c r="G179" s="350" t="s">
        <v>1097</v>
      </c>
      <c r="H179" s="350"/>
      <c r="I179" s="45" t="s">
        <v>49</v>
      </c>
      <c r="J179" s="46">
        <v>1.7</v>
      </c>
      <c r="K179" s="47">
        <f t="shared" si="17"/>
        <v>10.46</v>
      </c>
      <c r="L179" s="47">
        <f t="shared" si="18"/>
        <v>17.78</v>
      </c>
    </row>
    <row r="180" spans="2:12" ht="26.4" x14ac:dyDescent="0.25">
      <c r="B180" s="34"/>
      <c r="C180" s="42" t="s">
        <v>995</v>
      </c>
      <c r="D180" s="43" t="s">
        <v>1113</v>
      </c>
      <c r="E180" s="44" t="s">
        <v>199</v>
      </c>
      <c r="F180" s="44" t="s">
        <v>1103</v>
      </c>
      <c r="G180" s="350" t="s">
        <v>1097</v>
      </c>
      <c r="H180" s="350"/>
      <c r="I180" s="45" t="s">
        <v>49</v>
      </c>
      <c r="J180" s="46">
        <v>23.19</v>
      </c>
      <c r="K180" s="47">
        <f t="shared" si="17"/>
        <v>6.07</v>
      </c>
      <c r="L180" s="47">
        <f t="shared" si="18"/>
        <v>140.76</v>
      </c>
    </row>
    <row r="181" spans="2:12" ht="26.4" x14ac:dyDescent="0.25">
      <c r="B181" s="34"/>
      <c r="C181" s="42" t="s">
        <v>995</v>
      </c>
      <c r="D181" s="43" t="s">
        <v>1114</v>
      </c>
      <c r="E181" s="44" t="s">
        <v>199</v>
      </c>
      <c r="F181" s="44" t="s">
        <v>1104</v>
      </c>
      <c r="G181" s="350" t="s">
        <v>1097</v>
      </c>
      <c r="H181" s="350"/>
      <c r="I181" s="45" t="s">
        <v>45</v>
      </c>
      <c r="J181" s="46">
        <v>1</v>
      </c>
      <c r="K181" s="47">
        <f t="shared" si="17"/>
        <v>16.09</v>
      </c>
      <c r="L181" s="47">
        <f t="shared" si="18"/>
        <v>16.09</v>
      </c>
    </row>
    <row r="182" spans="2:12" ht="26.4" x14ac:dyDescent="0.25">
      <c r="B182" s="34"/>
      <c r="C182" s="42" t="s">
        <v>995</v>
      </c>
      <c r="D182" s="43">
        <v>92009</v>
      </c>
      <c r="E182" s="44" t="s">
        <v>199</v>
      </c>
      <c r="F182" s="44" t="s">
        <v>1115</v>
      </c>
      <c r="G182" s="350" t="s">
        <v>1097</v>
      </c>
      <c r="H182" s="350"/>
      <c r="I182" s="45" t="s">
        <v>45</v>
      </c>
      <c r="J182" s="46">
        <v>1</v>
      </c>
      <c r="K182" s="47">
        <v>47.63</v>
      </c>
      <c r="L182" s="47">
        <f t="shared" si="18"/>
        <v>47.63</v>
      </c>
    </row>
    <row r="183" spans="2:12" x14ac:dyDescent="0.25">
      <c r="B183" s="34"/>
      <c r="C183" s="54"/>
      <c r="D183" s="54"/>
      <c r="E183" s="54"/>
      <c r="F183" s="54"/>
      <c r="G183" s="54"/>
      <c r="H183" s="55"/>
      <c r="I183" s="54"/>
      <c r="J183" s="55"/>
      <c r="K183" s="54"/>
      <c r="L183" s="55"/>
    </row>
    <row r="184" spans="2:12" ht="14.4" thickBot="1" x14ac:dyDescent="0.3">
      <c r="B184" s="34"/>
      <c r="C184" s="54"/>
      <c r="D184" s="54"/>
      <c r="E184" s="54"/>
      <c r="F184" s="54"/>
      <c r="G184" s="54"/>
      <c r="H184" s="55"/>
      <c r="I184" s="54"/>
      <c r="J184" s="349"/>
      <c r="K184" s="349"/>
      <c r="L184" s="55"/>
    </row>
    <row r="185" spans="2:12" ht="14.4" thickTop="1" x14ac:dyDescent="0.25">
      <c r="B185" s="34"/>
      <c r="C185" s="56"/>
      <c r="D185" s="56"/>
      <c r="E185" s="56"/>
      <c r="F185" s="56"/>
      <c r="G185" s="56"/>
      <c r="H185" s="56"/>
      <c r="I185" s="56"/>
      <c r="J185" s="56"/>
      <c r="K185" s="56"/>
      <c r="L185" s="56"/>
    </row>
    <row r="186" spans="2:12" x14ac:dyDescent="0.25">
      <c r="B186" s="34"/>
      <c r="C186" s="10" t="s">
        <v>371</v>
      </c>
      <c r="D186" s="3" t="s">
        <v>9</v>
      </c>
      <c r="E186" s="2" t="s">
        <v>10</v>
      </c>
      <c r="F186" s="2" t="s">
        <v>11</v>
      </c>
      <c r="G186" s="282" t="s">
        <v>992</v>
      </c>
      <c r="H186" s="282"/>
      <c r="I186" s="4" t="s">
        <v>12</v>
      </c>
      <c r="J186" s="3" t="s">
        <v>13</v>
      </c>
      <c r="K186" s="3" t="s">
        <v>14</v>
      </c>
      <c r="L186" s="3" t="s">
        <v>16</v>
      </c>
    </row>
    <row r="187" spans="2:12" ht="52.8" x14ac:dyDescent="0.25">
      <c r="B187" s="34"/>
      <c r="C187" s="36" t="s">
        <v>993</v>
      </c>
      <c r="D187" s="37" t="s">
        <v>372</v>
      </c>
      <c r="E187" s="38" t="s">
        <v>22</v>
      </c>
      <c r="F187" s="38" t="s">
        <v>373</v>
      </c>
      <c r="G187" s="283" t="s">
        <v>1097</v>
      </c>
      <c r="H187" s="283"/>
      <c r="I187" s="39" t="s">
        <v>341</v>
      </c>
      <c r="J187" s="40">
        <v>1</v>
      </c>
      <c r="K187" s="41"/>
      <c r="L187" s="41">
        <f>SUM(L188:L195)</f>
        <v>355.59</v>
      </c>
    </row>
    <row r="188" spans="2:12" ht="26.4" x14ac:dyDescent="0.25">
      <c r="B188" s="34"/>
      <c r="C188" s="42" t="s">
        <v>1116</v>
      </c>
      <c r="D188" s="43">
        <v>90447</v>
      </c>
      <c r="E188" s="44" t="s">
        <v>199</v>
      </c>
      <c r="F188" s="44" t="s">
        <v>1098</v>
      </c>
      <c r="G188" s="46"/>
      <c r="H188" s="45"/>
      <c r="I188" s="45" t="s">
        <v>49</v>
      </c>
      <c r="J188" s="46">
        <v>1.7</v>
      </c>
      <c r="K188" s="65">
        <f t="shared" ref="K188:K193" si="19">K154</f>
        <v>6.02</v>
      </c>
      <c r="L188" s="47">
        <f t="shared" ref="L188:L195" si="20">ROUND(J188*K188,2)</f>
        <v>10.23</v>
      </c>
    </row>
    <row r="189" spans="2:12" ht="26.4" x14ac:dyDescent="0.25">
      <c r="B189" s="34"/>
      <c r="C189" s="42" t="s">
        <v>1116</v>
      </c>
      <c r="D189" s="43">
        <v>90456</v>
      </c>
      <c r="E189" s="44" t="s">
        <v>199</v>
      </c>
      <c r="F189" s="44" t="s">
        <v>1100</v>
      </c>
      <c r="G189" s="46"/>
      <c r="H189" s="45"/>
      <c r="I189" s="45" t="s">
        <v>45</v>
      </c>
      <c r="J189" s="46">
        <v>1</v>
      </c>
      <c r="K189" s="65">
        <f t="shared" si="19"/>
        <v>3.84</v>
      </c>
      <c r="L189" s="47">
        <f t="shared" si="20"/>
        <v>3.84</v>
      </c>
    </row>
    <row r="190" spans="2:12" ht="26.4" x14ac:dyDescent="0.25">
      <c r="B190" s="34"/>
      <c r="C190" s="42" t="s">
        <v>1116</v>
      </c>
      <c r="D190" s="43">
        <v>90466</v>
      </c>
      <c r="E190" s="44" t="s">
        <v>199</v>
      </c>
      <c r="F190" s="44" t="s">
        <v>1101</v>
      </c>
      <c r="G190" s="46"/>
      <c r="H190" s="45"/>
      <c r="I190" s="45" t="s">
        <v>49</v>
      </c>
      <c r="J190" s="46">
        <v>1.7</v>
      </c>
      <c r="K190" s="65">
        <f t="shared" si="19"/>
        <v>12.19</v>
      </c>
      <c r="L190" s="47">
        <f t="shared" si="20"/>
        <v>20.72</v>
      </c>
    </row>
    <row r="191" spans="2:12" ht="39.6" x14ac:dyDescent="0.25">
      <c r="B191" s="34"/>
      <c r="C191" s="42" t="s">
        <v>1116</v>
      </c>
      <c r="D191" s="43">
        <v>91855</v>
      </c>
      <c r="E191" s="44" t="s">
        <v>199</v>
      </c>
      <c r="F191" s="44" t="s">
        <v>1102</v>
      </c>
      <c r="G191" s="46"/>
      <c r="H191" s="45"/>
      <c r="I191" s="45" t="s">
        <v>49</v>
      </c>
      <c r="J191" s="46">
        <v>1.7</v>
      </c>
      <c r="K191" s="65">
        <f t="shared" si="19"/>
        <v>10.46</v>
      </c>
      <c r="L191" s="47">
        <f t="shared" si="20"/>
        <v>17.78</v>
      </c>
    </row>
    <row r="192" spans="2:12" ht="26.4" x14ac:dyDescent="0.25">
      <c r="B192" s="34"/>
      <c r="C192" s="42" t="s">
        <v>1116</v>
      </c>
      <c r="D192" s="43">
        <v>91928</v>
      </c>
      <c r="E192" s="44" t="s">
        <v>199</v>
      </c>
      <c r="F192" s="44" t="s">
        <v>1103</v>
      </c>
      <c r="G192" s="46"/>
      <c r="H192" s="45"/>
      <c r="I192" s="45" t="s">
        <v>49</v>
      </c>
      <c r="J192" s="46">
        <v>23.19</v>
      </c>
      <c r="K192" s="65">
        <f t="shared" si="19"/>
        <v>6.07</v>
      </c>
      <c r="L192" s="47">
        <f t="shared" si="20"/>
        <v>140.76</v>
      </c>
    </row>
    <row r="193" spans="2:12" ht="26.4" x14ac:dyDescent="0.25">
      <c r="B193" s="34"/>
      <c r="C193" s="42" t="s">
        <v>1116</v>
      </c>
      <c r="D193" s="43">
        <v>91940</v>
      </c>
      <c r="E193" s="44" t="s">
        <v>199</v>
      </c>
      <c r="F193" s="44" t="s">
        <v>1104</v>
      </c>
      <c r="G193" s="46"/>
      <c r="H193" s="45"/>
      <c r="I193" s="45" t="s">
        <v>45</v>
      </c>
      <c r="J193" s="46">
        <v>1</v>
      </c>
      <c r="K193" s="65">
        <f t="shared" si="19"/>
        <v>16.09</v>
      </c>
      <c r="L193" s="47">
        <f t="shared" si="20"/>
        <v>16.09</v>
      </c>
    </row>
    <row r="194" spans="2:12" ht="26.4" x14ac:dyDescent="0.25">
      <c r="B194" s="34"/>
      <c r="C194" s="42" t="s">
        <v>1116</v>
      </c>
      <c r="D194" s="43">
        <v>91927</v>
      </c>
      <c r="E194" s="44" t="s">
        <v>199</v>
      </c>
      <c r="F194" s="44" t="s">
        <v>1117</v>
      </c>
      <c r="G194" s="46"/>
      <c r="H194" s="45"/>
      <c r="I194" s="45" t="s">
        <v>49</v>
      </c>
      <c r="J194" s="46">
        <v>23.19</v>
      </c>
      <c r="K194" s="66">
        <v>4.4000000000000004</v>
      </c>
      <c r="L194" s="47">
        <f t="shared" si="20"/>
        <v>102.04</v>
      </c>
    </row>
    <row r="195" spans="2:12" ht="52.8" x14ac:dyDescent="0.25">
      <c r="B195" s="34"/>
      <c r="C195" s="42" t="s">
        <v>1116</v>
      </c>
      <c r="D195" s="43" t="s">
        <v>1118</v>
      </c>
      <c r="E195" s="44" t="s">
        <v>44</v>
      </c>
      <c r="F195" s="44" t="s">
        <v>1119</v>
      </c>
      <c r="G195" s="46"/>
      <c r="H195" s="45"/>
      <c r="I195" s="45" t="s">
        <v>45</v>
      </c>
      <c r="J195" s="46">
        <v>1</v>
      </c>
      <c r="K195" s="66">
        <v>44.13</v>
      </c>
      <c r="L195" s="47">
        <f t="shared" si="20"/>
        <v>44.13</v>
      </c>
    </row>
    <row r="196" spans="2:12" x14ac:dyDescent="0.25">
      <c r="B196" s="34"/>
      <c r="C196" s="353"/>
      <c r="D196" s="353"/>
      <c r="E196" s="353"/>
      <c r="F196" s="353"/>
      <c r="G196" s="353"/>
      <c r="H196" s="353"/>
      <c r="I196" s="353"/>
      <c r="J196" s="353"/>
      <c r="K196" s="353"/>
      <c r="L196" s="67"/>
    </row>
    <row r="197" spans="2:12" x14ac:dyDescent="0.25">
      <c r="B197" s="34"/>
      <c r="C197" s="54"/>
      <c r="D197" s="54"/>
      <c r="E197" s="54"/>
      <c r="F197" s="54"/>
      <c r="G197" s="54"/>
      <c r="H197" s="55"/>
      <c r="I197" s="54"/>
      <c r="J197" s="55"/>
      <c r="K197" s="54"/>
      <c r="L197" s="55"/>
    </row>
    <row r="198" spans="2:12" ht="14.4" thickBot="1" x14ac:dyDescent="0.3">
      <c r="B198" s="34"/>
      <c r="C198" s="54"/>
      <c r="D198" s="54"/>
      <c r="E198" s="54"/>
      <c r="F198" s="54"/>
      <c r="G198" s="54"/>
      <c r="H198" s="55"/>
      <c r="I198" s="54"/>
      <c r="J198" s="349"/>
      <c r="K198" s="349"/>
      <c r="L198" s="55"/>
    </row>
    <row r="199" spans="2:12" ht="14.4" thickTop="1" x14ac:dyDescent="0.25">
      <c r="B199" s="34"/>
      <c r="C199" s="56"/>
      <c r="D199" s="56"/>
      <c r="E199" s="56"/>
      <c r="F199" s="56"/>
      <c r="G199" s="56"/>
      <c r="H199" s="56"/>
      <c r="I199" s="56"/>
      <c r="J199" s="56"/>
      <c r="K199" s="56"/>
      <c r="L199" s="56"/>
    </row>
    <row r="200" spans="2:12" x14ac:dyDescent="0.25">
      <c r="B200" s="34"/>
      <c r="C200" s="10" t="s">
        <v>431</v>
      </c>
      <c r="D200" s="3" t="s">
        <v>9</v>
      </c>
      <c r="E200" s="2" t="s">
        <v>10</v>
      </c>
      <c r="F200" s="2" t="s">
        <v>11</v>
      </c>
      <c r="G200" s="282" t="s">
        <v>992</v>
      </c>
      <c r="H200" s="282"/>
      <c r="I200" s="4" t="s">
        <v>12</v>
      </c>
      <c r="J200" s="3" t="s">
        <v>13</v>
      </c>
      <c r="K200" s="3" t="s">
        <v>14</v>
      </c>
      <c r="L200" s="3" t="s">
        <v>16</v>
      </c>
    </row>
    <row r="201" spans="2:12" ht="39.6" x14ac:dyDescent="0.25">
      <c r="B201" s="34"/>
      <c r="C201" s="36" t="s">
        <v>993</v>
      </c>
      <c r="D201" s="37" t="s">
        <v>432</v>
      </c>
      <c r="E201" s="38" t="s">
        <v>22</v>
      </c>
      <c r="F201" s="38" t="s">
        <v>433</v>
      </c>
      <c r="G201" s="283" t="s">
        <v>1097</v>
      </c>
      <c r="H201" s="283"/>
      <c r="I201" s="39" t="s">
        <v>45</v>
      </c>
      <c r="J201" s="40">
        <v>1</v>
      </c>
      <c r="K201" s="41"/>
      <c r="L201" s="41">
        <f>SUM(L202:L205)</f>
        <v>1717.1399999999999</v>
      </c>
    </row>
    <row r="202" spans="2:12" ht="39.6" x14ac:dyDescent="0.25">
      <c r="B202" s="34"/>
      <c r="C202" s="42" t="s">
        <v>995</v>
      </c>
      <c r="D202" s="43">
        <v>87367</v>
      </c>
      <c r="E202" s="44" t="s">
        <v>199</v>
      </c>
      <c r="F202" s="44" t="s">
        <v>1120</v>
      </c>
      <c r="G202" s="350" t="s">
        <v>1065</v>
      </c>
      <c r="H202" s="350"/>
      <c r="I202" s="45" t="s">
        <v>77</v>
      </c>
      <c r="J202" s="46">
        <v>1.89E-2</v>
      </c>
      <c r="K202" s="47">
        <v>637.97</v>
      </c>
      <c r="L202" s="47">
        <f t="shared" ref="L202:L205" si="21">ROUND(J202*K202,2)</f>
        <v>12.06</v>
      </c>
    </row>
    <row r="203" spans="2:12" ht="26.4" x14ac:dyDescent="0.25">
      <c r="B203" s="34"/>
      <c r="C203" s="42" t="s">
        <v>995</v>
      </c>
      <c r="D203" s="43">
        <v>88247</v>
      </c>
      <c r="E203" s="44" t="s">
        <v>199</v>
      </c>
      <c r="F203" s="44" t="s">
        <v>1121</v>
      </c>
      <c r="G203" s="350" t="s">
        <v>1065</v>
      </c>
      <c r="H203" s="350"/>
      <c r="I203" s="45" t="s">
        <v>1000</v>
      </c>
      <c r="J203" s="46">
        <v>8.5</v>
      </c>
      <c r="K203" s="47">
        <v>20.02</v>
      </c>
      <c r="L203" s="47">
        <f t="shared" si="21"/>
        <v>170.17</v>
      </c>
    </row>
    <row r="204" spans="2:12" ht="26.4" x14ac:dyDescent="0.25">
      <c r="B204" s="34"/>
      <c r="C204" s="42" t="s">
        <v>995</v>
      </c>
      <c r="D204" s="43">
        <v>88264</v>
      </c>
      <c r="E204" s="44" t="s">
        <v>199</v>
      </c>
      <c r="F204" s="44" t="s">
        <v>1122</v>
      </c>
      <c r="G204" s="350" t="s">
        <v>1065</v>
      </c>
      <c r="H204" s="350"/>
      <c r="I204" s="45" t="s">
        <v>1000</v>
      </c>
      <c r="J204" s="46">
        <v>8.5</v>
      </c>
      <c r="K204" s="47">
        <v>24.74</v>
      </c>
      <c r="L204" s="47">
        <f t="shared" si="21"/>
        <v>210.29</v>
      </c>
    </row>
    <row r="205" spans="2:12" ht="26.4" x14ac:dyDescent="0.25">
      <c r="C205" s="92" t="s">
        <v>1006</v>
      </c>
      <c r="D205" s="59" t="s">
        <v>1190</v>
      </c>
      <c r="E205" s="60" t="s">
        <v>255</v>
      </c>
      <c r="F205" s="60" t="s">
        <v>1191</v>
      </c>
      <c r="G205" s="294" t="s">
        <v>1009</v>
      </c>
      <c r="H205" s="294"/>
      <c r="I205" s="61" t="s">
        <v>45</v>
      </c>
      <c r="J205" s="62">
        <v>1.0571999999999999</v>
      </c>
      <c r="K205" s="63">
        <v>1252.95</v>
      </c>
      <c r="L205" s="91">
        <f t="shared" si="21"/>
        <v>1324.62</v>
      </c>
    </row>
    <row r="206" spans="2:12" x14ac:dyDescent="0.25">
      <c r="B206" s="34"/>
      <c r="C206" s="54"/>
      <c r="D206" s="54"/>
      <c r="E206" s="54"/>
      <c r="F206" s="54"/>
      <c r="G206" s="54"/>
      <c r="H206" s="55"/>
      <c r="I206" s="54"/>
      <c r="J206" s="55"/>
      <c r="K206" s="54"/>
      <c r="L206" s="55"/>
    </row>
    <row r="207" spans="2:12" ht="14.4" thickBot="1" x14ac:dyDescent="0.3">
      <c r="B207" s="34"/>
      <c r="C207" s="54"/>
      <c r="D207" s="54"/>
      <c r="E207" s="54"/>
      <c r="F207" s="54"/>
      <c r="G207" s="54"/>
      <c r="H207" s="55"/>
      <c r="I207" s="54"/>
      <c r="J207" s="349"/>
      <c r="K207" s="349"/>
      <c r="L207" s="55"/>
    </row>
    <row r="208" spans="2:12" ht="14.4" thickTop="1" x14ac:dyDescent="0.25">
      <c r="B208" s="34"/>
      <c r="C208" s="56"/>
      <c r="D208" s="56"/>
      <c r="E208" s="56"/>
      <c r="F208" s="56"/>
      <c r="G208" s="56"/>
      <c r="H208" s="56"/>
      <c r="I208" s="56"/>
      <c r="J208" s="56"/>
      <c r="K208" s="56"/>
      <c r="L208" s="56"/>
    </row>
    <row r="209" spans="2:12" x14ac:dyDescent="0.25">
      <c r="B209" s="34"/>
      <c r="C209" s="10" t="s">
        <v>434</v>
      </c>
      <c r="D209" s="3" t="s">
        <v>9</v>
      </c>
      <c r="E209" s="2" t="s">
        <v>10</v>
      </c>
      <c r="F209" s="2" t="s">
        <v>11</v>
      </c>
      <c r="G209" s="282" t="s">
        <v>992</v>
      </c>
      <c r="H209" s="282"/>
      <c r="I209" s="4" t="s">
        <v>12</v>
      </c>
      <c r="J209" s="3" t="s">
        <v>13</v>
      </c>
      <c r="K209" s="3" t="s">
        <v>14</v>
      </c>
      <c r="L209" s="3" t="s">
        <v>16</v>
      </c>
    </row>
    <row r="210" spans="2:12" x14ac:dyDescent="0.25">
      <c r="B210" s="34"/>
      <c r="C210" s="36" t="s">
        <v>993</v>
      </c>
      <c r="D210" s="37" t="s">
        <v>435</v>
      </c>
      <c r="E210" s="38" t="s">
        <v>22</v>
      </c>
      <c r="F210" s="38" t="s">
        <v>436</v>
      </c>
      <c r="G210" s="283" t="s">
        <v>994</v>
      </c>
      <c r="H210" s="283"/>
      <c r="I210" s="39" t="s">
        <v>45</v>
      </c>
      <c r="J210" s="40">
        <v>1</v>
      </c>
      <c r="K210" s="41"/>
      <c r="L210" s="41">
        <f>SUM(L211:L213)</f>
        <v>317.42</v>
      </c>
    </row>
    <row r="211" spans="2:12" ht="26.4" x14ac:dyDescent="0.25">
      <c r="B211" s="34"/>
      <c r="C211" s="42" t="s">
        <v>995</v>
      </c>
      <c r="D211" s="43" t="s">
        <v>1123</v>
      </c>
      <c r="E211" s="44" t="s">
        <v>44</v>
      </c>
      <c r="F211" s="44" t="s">
        <v>1124</v>
      </c>
      <c r="G211" s="350" t="s">
        <v>994</v>
      </c>
      <c r="H211" s="350"/>
      <c r="I211" s="45" t="s">
        <v>1000</v>
      </c>
      <c r="J211" s="46">
        <v>2</v>
      </c>
      <c r="K211" s="47">
        <v>20.02</v>
      </c>
      <c r="L211" s="47">
        <f t="shared" ref="L211:L213" si="22">ROUND(J211*K211,2)</f>
        <v>40.04</v>
      </c>
    </row>
    <row r="212" spans="2:12" ht="26.4" x14ac:dyDescent="0.25">
      <c r="B212" s="34"/>
      <c r="C212" s="42" t="s">
        <v>995</v>
      </c>
      <c r="D212" s="43" t="s">
        <v>1125</v>
      </c>
      <c r="E212" s="44" t="s">
        <v>44</v>
      </c>
      <c r="F212" s="44" t="s">
        <v>1122</v>
      </c>
      <c r="G212" s="350" t="s">
        <v>994</v>
      </c>
      <c r="H212" s="350"/>
      <c r="I212" s="45" t="s">
        <v>1000</v>
      </c>
      <c r="J212" s="46">
        <v>2</v>
      </c>
      <c r="K212" s="47">
        <v>24.74</v>
      </c>
      <c r="L212" s="47">
        <f t="shared" si="22"/>
        <v>49.48</v>
      </c>
    </row>
    <row r="213" spans="2:12" x14ac:dyDescent="0.25">
      <c r="C213" s="92" t="s">
        <v>1006</v>
      </c>
      <c r="D213" s="59" t="s">
        <v>1192</v>
      </c>
      <c r="E213" s="60" t="s">
        <v>44</v>
      </c>
      <c r="F213" s="60" t="s">
        <v>1193</v>
      </c>
      <c r="G213" s="294" t="s">
        <v>1009</v>
      </c>
      <c r="H213" s="294"/>
      <c r="I213" s="61" t="s">
        <v>45</v>
      </c>
      <c r="J213" s="62">
        <v>1</v>
      </c>
      <c r="K213" s="63">
        <v>227.9</v>
      </c>
      <c r="L213" s="91">
        <f t="shared" si="22"/>
        <v>227.9</v>
      </c>
    </row>
    <row r="214" spans="2:12" x14ac:dyDescent="0.25">
      <c r="B214" s="34"/>
      <c r="C214" s="54"/>
      <c r="D214" s="54"/>
      <c r="E214" s="54"/>
      <c r="F214" s="54"/>
      <c r="G214" s="54"/>
      <c r="H214" s="55"/>
      <c r="I214" s="54"/>
      <c r="J214" s="55"/>
      <c r="K214" s="54"/>
      <c r="L214" s="55"/>
    </row>
    <row r="215" spans="2:12" ht="14.4" thickBot="1" x14ac:dyDescent="0.3">
      <c r="B215" s="34"/>
      <c r="C215" s="54"/>
      <c r="D215" s="54"/>
      <c r="E215" s="54"/>
      <c r="F215" s="54"/>
      <c r="G215" s="54"/>
      <c r="H215" s="55"/>
      <c r="I215" s="54"/>
      <c r="J215" s="349"/>
      <c r="K215" s="349"/>
      <c r="L215" s="55"/>
    </row>
    <row r="216" spans="2:12" ht="14.4" thickTop="1" x14ac:dyDescent="0.25">
      <c r="B216" s="34"/>
      <c r="C216" s="56"/>
      <c r="D216" s="56"/>
      <c r="E216" s="56"/>
      <c r="F216" s="56"/>
      <c r="G216" s="56"/>
      <c r="H216" s="56"/>
      <c r="I216" s="56"/>
      <c r="J216" s="56"/>
      <c r="K216" s="56"/>
      <c r="L216" s="56"/>
    </row>
    <row r="217" spans="2:12" x14ac:dyDescent="0.25">
      <c r="B217" s="34"/>
      <c r="C217" s="10" t="s">
        <v>443</v>
      </c>
      <c r="D217" s="3" t="s">
        <v>9</v>
      </c>
      <c r="E217" s="2" t="s">
        <v>10</v>
      </c>
      <c r="F217" s="2" t="s">
        <v>11</v>
      </c>
      <c r="G217" s="282" t="s">
        <v>992</v>
      </c>
      <c r="H217" s="282"/>
      <c r="I217" s="4" t="s">
        <v>12</v>
      </c>
      <c r="J217" s="3" t="s">
        <v>13</v>
      </c>
      <c r="K217" s="3" t="s">
        <v>14</v>
      </c>
      <c r="L217" s="3" t="s">
        <v>16</v>
      </c>
    </row>
    <row r="218" spans="2:12" x14ac:dyDescent="0.25">
      <c r="B218" s="34"/>
      <c r="C218" s="36" t="s">
        <v>993</v>
      </c>
      <c r="D218" s="37" t="s">
        <v>444</v>
      </c>
      <c r="E218" s="38" t="s">
        <v>22</v>
      </c>
      <c r="F218" s="38" t="s">
        <v>445</v>
      </c>
      <c r="G218" s="283" t="s">
        <v>994</v>
      </c>
      <c r="H218" s="283"/>
      <c r="I218" s="39" t="s">
        <v>45</v>
      </c>
      <c r="J218" s="40">
        <v>1</v>
      </c>
      <c r="K218" s="41"/>
      <c r="L218" s="41">
        <f>SUM(L219:L221)</f>
        <v>395.07000000000005</v>
      </c>
    </row>
    <row r="219" spans="2:12" ht="26.4" x14ac:dyDescent="0.25">
      <c r="B219" s="34"/>
      <c r="C219" s="42" t="s">
        <v>995</v>
      </c>
      <c r="D219" s="43" t="s">
        <v>1123</v>
      </c>
      <c r="E219" s="44" t="s">
        <v>44</v>
      </c>
      <c r="F219" s="44" t="s">
        <v>1124</v>
      </c>
      <c r="G219" s="350" t="s">
        <v>994</v>
      </c>
      <c r="H219" s="350"/>
      <c r="I219" s="45" t="s">
        <v>1000</v>
      </c>
      <c r="J219" s="46">
        <v>5</v>
      </c>
      <c r="K219" s="47">
        <f>K211</f>
        <v>20.02</v>
      </c>
      <c r="L219" s="47">
        <f t="shared" ref="L219:L221" si="23">ROUND(J219*K219,2)</f>
        <v>100.1</v>
      </c>
    </row>
    <row r="220" spans="2:12" ht="26.4" x14ac:dyDescent="0.25">
      <c r="B220" s="34"/>
      <c r="C220" s="42" t="s">
        <v>995</v>
      </c>
      <c r="D220" s="43" t="s">
        <v>1125</v>
      </c>
      <c r="E220" s="44" t="s">
        <v>44</v>
      </c>
      <c r="F220" s="44" t="s">
        <v>1122</v>
      </c>
      <c r="G220" s="350" t="s">
        <v>994</v>
      </c>
      <c r="H220" s="350"/>
      <c r="I220" s="45" t="s">
        <v>1000</v>
      </c>
      <c r="J220" s="46">
        <v>5</v>
      </c>
      <c r="K220" s="47">
        <f>K212</f>
        <v>24.74</v>
      </c>
      <c r="L220" s="47">
        <f t="shared" si="23"/>
        <v>123.7</v>
      </c>
    </row>
    <row r="221" spans="2:12" ht="26.4" x14ac:dyDescent="0.25">
      <c r="C221" s="92" t="s">
        <v>1006</v>
      </c>
      <c r="D221" s="59">
        <v>39467</v>
      </c>
      <c r="E221" s="60" t="s">
        <v>199</v>
      </c>
      <c r="F221" s="60" t="s">
        <v>1194</v>
      </c>
      <c r="G221" s="294" t="s">
        <v>1009</v>
      </c>
      <c r="H221" s="294"/>
      <c r="I221" s="61" t="s">
        <v>45</v>
      </c>
      <c r="J221" s="62">
        <v>1</v>
      </c>
      <c r="K221" s="63">
        <v>171.27</v>
      </c>
      <c r="L221" s="91">
        <f t="shared" si="23"/>
        <v>171.27</v>
      </c>
    </row>
    <row r="222" spans="2:12" x14ac:dyDescent="0.25">
      <c r="B222" s="34"/>
      <c r="C222" s="54"/>
      <c r="D222" s="54"/>
      <c r="E222" s="54"/>
      <c r="F222" s="54"/>
      <c r="G222" s="54"/>
      <c r="H222" s="55"/>
      <c r="I222" s="54"/>
      <c r="J222" s="55"/>
      <c r="K222" s="54"/>
      <c r="L222" s="55"/>
    </row>
    <row r="223" spans="2:12" ht="14.4" thickBot="1" x14ac:dyDescent="0.3">
      <c r="B223" s="34"/>
      <c r="C223" s="54"/>
      <c r="D223" s="54"/>
      <c r="E223" s="54"/>
      <c r="F223" s="54"/>
      <c r="G223" s="54"/>
      <c r="H223" s="55"/>
      <c r="I223" s="54"/>
      <c r="J223" s="349"/>
      <c r="K223" s="349"/>
      <c r="L223" s="55"/>
    </row>
    <row r="224" spans="2:12" ht="14.4" thickTop="1" x14ac:dyDescent="0.25">
      <c r="B224" s="34"/>
      <c r="C224" s="56"/>
      <c r="D224" s="56"/>
      <c r="E224" s="56"/>
      <c r="F224" s="56"/>
      <c r="G224" s="56"/>
      <c r="H224" s="56"/>
      <c r="I224" s="56"/>
      <c r="J224" s="56"/>
      <c r="K224" s="56"/>
      <c r="L224" s="56"/>
    </row>
    <row r="225" spans="2:12" x14ac:dyDescent="0.25">
      <c r="B225" s="34"/>
      <c r="C225" s="10" t="s">
        <v>455</v>
      </c>
      <c r="D225" s="3" t="s">
        <v>9</v>
      </c>
      <c r="E225" s="2" t="s">
        <v>10</v>
      </c>
      <c r="F225" s="2" t="s">
        <v>11</v>
      </c>
      <c r="G225" s="282" t="s">
        <v>992</v>
      </c>
      <c r="H225" s="282"/>
      <c r="I225" s="4" t="s">
        <v>12</v>
      </c>
      <c r="J225" s="3" t="s">
        <v>13</v>
      </c>
      <c r="K225" s="3" t="s">
        <v>14</v>
      </c>
      <c r="L225" s="3" t="s">
        <v>16</v>
      </c>
    </row>
    <row r="226" spans="2:12" ht="39.6" x14ac:dyDescent="0.25">
      <c r="B226" s="34"/>
      <c r="C226" s="36" t="s">
        <v>993</v>
      </c>
      <c r="D226" s="37" t="s">
        <v>456</v>
      </c>
      <c r="E226" s="38" t="s">
        <v>22</v>
      </c>
      <c r="F226" s="38" t="s">
        <v>457</v>
      </c>
      <c r="G226" s="283" t="s">
        <v>994</v>
      </c>
      <c r="H226" s="283"/>
      <c r="I226" s="39" t="s">
        <v>45</v>
      </c>
      <c r="J226" s="40">
        <v>1</v>
      </c>
      <c r="K226" s="41"/>
      <c r="L226" s="41">
        <f>SUM(L227:L229)</f>
        <v>128.37</v>
      </c>
    </row>
    <row r="227" spans="2:12" ht="26.4" x14ac:dyDescent="0.25">
      <c r="B227" s="34"/>
      <c r="C227" s="42" t="s">
        <v>995</v>
      </c>
      <c r="D227" s="43" t="s">
        <v>1123</v>
      </c>
      <c r="E227" s="44" t="s">
        <v>44</v>
      </c>
      <c r="F227" s="44" t="s">
        <v>1124</v>
      </c>
      <c r="G227" s="350" t="s">
        <v>994</v>
      </c>
      <c r="H227" s="350"/>
      <c r="I227" s="45" t="s">
        <v>1000</v>
      </c>
      <c r="J227" s="46">
        <v>0.29333330000000002</v>
      </c>
      <c r="K227" s="47">
        <f>K211</f>
        <v>20.02</v>
      </c>
      <c r="L227" s="47">
        <f t="shared" ref="L227:L229" si="24">ROUND(J227*K227,2)</f>
        <v>5.87</v>
      </c>
    </row>
    <row r="228" spans="2:12" ht="26.4" x14ac:dyDescent="0.25">
      <c r="B228" s="34"/>
      <c r="C228" s="42" t="s">
        <v>995</v>
      </c>
      <c r="D228" s="43" t="s">
        <v>1125</v>
      </c>
      <c r="E228" s="44" t="s">
        <v>44</v>
      </c>
      <c r="F228" s="44" t="s">
        <v>1122</v>
      </c>
      <c r="G228" s="350" t="s">
        <v>994</v>
      </c>
      <c r="H228" s="350"/>
      <c r="I228" s="45" t="s">
        <v>1000</v>
      </c>
      <c r="J228" s="46">
        <v>0.29333330000000002</v>
      </c>
      <c r="K228" s="47">
        <f>K212</f>
        <v>24.74</v>
      </c>
      <c r="L228" s="47">
        <f t="shared" si="24"/>
        <v>7.26</v>
      </c>
    </row>
    <row r="229" spans="2:12" ht="26.4" x14ac:dyDescent="0.25">
      <c r="B229" s="34"/>
      <c r="C229" s="58" t="s">
        <v>1006</v>
      </c>
      <c r="D229" s="59" t="s">
        <v>1207</v>
      </c>
      <c r="E229" s="60" t="s">
        <v>44</v>
      </c>
      <c r="F229" s="60" t="s">
        <v>1208</v>
      </c>
      <c r="G229" s="294" t="s">
        <v>1009</v>
      </c>
      <c r="H229" s="294"/>
      <c r="I229" s="61" t="s">
        <v>45</v>
      </c>
      <c r="J229" s="62">
        <v>1</v>
      </c>
      <c r="K229" s="63">
        <v>115.24</v>
      </c>
      <c r="L229" s="53">
        <f t="shared" si="24"/>
        <v>115.24</v>
      </c>
    </row>
    <row r="230" spans="2:12" x14ac:dyDescent="0.25">
      <c r="B230" s="34"/>
      <c r="C230" s="54"/>
      <c r="D230" s="54"/>
      <c r="E230" s="54"/>
      <c r="F230" s="54"/>
      <c r="G230" s="54"/>
      <c r="H230" s="55"/>
      <c r="I230" s="54"/>
      <c r="J230" s="55"/>
      <c r="K230" s="54"/>
      <c r="L230" s="55"/>
    </row>
    <row r="231" spans="2:12" ht="14.4" thickBot="1" x14ac:dyDescent="0.3">
      <c r="B231" s="34"/>
      <c r="C231" s="54"/>
      <c r="D231" s="54"/>
      <c r="E231" s="54"/>
      <c r="F231" s="54"/>
      <c r="G231" s="54"/>
      <c r="H231" s="55"/>
      <c r="I231" s="54"/>
      <c r="J231" s="349"/>
      <c r="K231" s="349"/>
      <c r="L231" s="55"/>
    </row>
    <row r="232" spans="2:12" ht="14.4" thickTop="1" x14ac:dyDescent="0.25">
      <c r="B232" s="34"/>
      <c r="C232" s="56"/>
      <c r="D232" s="56"/>
      <c r="E232" s="56"/>
      <c r="F232" s="56"/>
      <c r="G232" s="56"/>
      <c r="H232" s="56"/>
      <c r="I232" s="56"/>
      <c r="J232" s="56"/>
      <c r="K232" s="56"/>
      <c r="L232" s="56"/>
    </row>
    <row r="233" spans="2:12" x14ac:dyDescent="0.25">
      <c r="B233" s="34"/>
      <c r="C233" s="10" t="s">
        <v>520</v>
      </c>
      <c r="D233" s="3" t="s">
        <v>9</v>
      </c>
      <c r="E233" s="2" t="s">
        <v>10</v>
      </c>
      <c r="F233" s="2" t="s">
        <v>11</v>
      </c>
      <c r="G233" s="282" t="s">
        <v>992</v>
      </c>
      <c r="H233" s="282"/>
      <c r="I233" s="4" t="s">
        <v>12</v>
      </c>
      <c r="J233" s="3" t="s">
        <v>13</v>
      </c>
      <c r="K233" s="3" t="s">
        <v>14</v>
      </c>
      <c r="L233" s="3" t="s">
        <v>16</v>
      </c>
    </row>
    <row r="234" spans="2:12" ht="26.4" x14ac:dyDescent="0.25">
      <c r="B234" s="34"/>
      <c r="C234" s="36" t="s">
        <v>993</v>
      </c>
      <c r="D234" s="37" t="s">
        <v>521</v>
      </c>
      <c r="E234" s="38" t="s">
        <v>22</v>
      </c>
      <c r="F234" s="38" t="s">
        <v>522</v>
      </c>
      <c r="G234" s="283" t="s">
        <v>1075</v>
      </c>
      <c r="H234" s="283"/>
      <c r="I234" s="39" t="s">
        <v>45</v>
      </c>
      <c r="J234" s="40">
        <v>1</v>
      </c>
      <c r="K234" s="41"/>
      <c r="L234" s="41">
        <f>SUM(L235:L237)</f>
        <v>20.57</v>
      </c>
    </row>
    <row r="235" spans="2:12" ht="26.4" x14ac:dyDescent="0.25">
      <c r="B235" s="34"/>
      <c r="C235" s="42" t="s">
        <v>995</v>
      </c>
      <c r="D235" s="43" t="s">
        <v>1123</v>
      </c>
      <c r="E235" s="44" t="s">
        <v>44</v>
      </c>
      <c r="F235" s="44" t="s">
        <v>1124</v>
      </c>
      <c r="G235" s="350" t="s">
        <v>1005</v>
      </c>
      <c r="H235" s="350"/>
      <c r="I235" s="45" t="s">
        <v>1000</v>
      </c>
      <c r="J235" s="46">
        <v>0.3</v>
      </c>
      <c r="K235" s="47">
        <f>K219</f>
        <v>20.02</v>
      </c>
      <c r="L235" s="47">
        <f t="shared" ref="L235:L237" si="25">ROUND(J235*K235,2)</f>
        <v>6.01</v>
      </c>
    </row>
    <row r="236" spans="2:12" ht="26.4" x14ac:dyDescent="0.25">
      <c r="B236" s="34"/>
      <c r="C236" s="42" t="s">
        <v>995</v>
      </c>
      <c r="D236" s="43" t="s">
        <v>1125</v>
      </c>
      <c r="E236" s="44" t="s">
        <v>44</v>
      </c>
      <c r="F236" s="44" t="s">
        <v>1122</v>
      </c>
      <c r="G236" s="350" t="s">
        <v>1005</v>
      </c>
      <c r="H236" s="350"/>
      <c r="I236" s="45" t="s">
        <v>1000</v>
      </c>
      <c r="J236" s="46">
        <v>0.3</v>
      </c>
      <c r="K236" s="47">
        <f>K220</f>
        <v>24.74</v>
      </c>
      <c r="L236" s="47">
        <f t="shared" si="25"/>
        <v>7.42</v>
      </c>
    </row>
    <row r="237" spans="2:12" ht="26.4" x14ac:dyDescent="0.25">
      <c r="B237" s="34"/>
      <c r="C237" s="58" t="s">
        <v>1006</v>
      </c>
      <c r="D237" s="59" t="s">
        <v>521</v>
      </c>
      <c r="E237" s="60" t="s">
        <v>306</v>
      </c>
      <c r="F237" s="60" t="s">
        <v>522</v>
      </c>
      <c r="G237" s="294" t="s">
        <v>1009</v>
      </c>
      <c r="H237" s="294"/>
      <c r="I237" s="61" t="s">
        <v>45</v>
      </c>
      <c r="J237" s="62">
        <v>1</v>
      </c>
      <c r="K237" s="63">
        <f>COTACOES!L13</f>
        <v>7.14</v>
      </c>
      <c r="L237" s="53">
        <f t="shared" si="25"/>
        <v>7.14</v>
      </c>
    </row>
    <row r="238" spans="2:12" x14ac:dyDescent="0.25">
      <c r="B238" s="34"/>
      <c r="C238" s="54"/>
      <c r="D238" s="54"/>
      <c r="E238" s="54"/>
      <c r="F238" s="54"/>
      <c r="G238" s="54"/>
      <c r="H238" s="55"/>
      <c r="I238" s="54"/>
      <c r="J238" s="55"/>
      <c r="K238" s="70"/>
      <c r="L238" s="55"/>
    </row>
    <row r="239" spans="2:12" ht="14.4" thickBot="1" x14ac:dyDescent="0.3">
      <c r="B239" s="34"/>
      <c r="C239" s="54"/>
      <c r="D239" s="54"/>
      <c r="E239" s="54"/>
      <c r="F239" s="54"/>
      <c r="G239" s="54"/>
      <c r="H239" s="55"/>
      <c r="I239" s="54"/>
      <c r="J239" s="349"/>
      <c r="K239" s="349"/>
      <c r="L239" s="55"/>
    </row>
    <row r="240" spans="2:12" ht="14.4" thickTop="1" x14ac:dyDescent="0.25">
      <c r="B240" s="34"/>
      <c r="C240" s="56"/>
      <c r="D240" s="56"/>
      <c r="E240" s="56"/>
      <c r="F240" s="56"/>
      <c r="G240" s="56"/>
      <c r="H240" s="56"/>
      <c r="I240" s="56"/>
      <c r="J240" s="56"/>
      <c r="K240" s="56"/>
      <c r="L240" s="56"/>
    </row>
    <row r="241" spans="2:12" x14ac:dyDescent="0.25">
      <c r="B241" s="34"/>
      <c r="C241" s="10" t="s">
        <v>529</v>
      </c>
      <c r="D241" s="3" t="s">
        <v>9</v>
      </c>
      <c r="E241" s="2" t="s">
        <v>10</v>
      </c>
      <c r="F241" s="2" t="s">
        <v>11</v>
      </c>
      <c r="G241" s="282" t="s">
        <v>992</v>
      </c>
      <c r="H241" s="282"/>
      <c r="I241" s="4" t="s">
        <v>12</v>
      </c>
      <c r="J241" s="3" t="s">
        <v>13</v>
      </c>
      <c r="K241" s="3" t="s">
        <v>14</v>
      </c>
      <c r="L241" s="3" t="s">
        <v>16</v>
      </c>
    </row>
    <row r="242" spans="2:12" ht="26.4" x14ac:dyDescent="0.25">
      <c r="B242" s="34"/>
      <c r="C242" s="36" t="s">
        <v>993</v>
      </c>
      <c r="D242" s="37" t="s">
        <v>530</v>
      </c>
      <c r="E242" s="38" t="s">
        <v>22</v>
      </c>
      <c r="F242" s="38" t="s">
        <v>531</v>
      </c>
      <c r="G242" s="283" t="s">
        <v>1075</v>
      </c>
      <c r="H242" s="283"/>
      <c r="I242" s="39" t="s">
        <v>45</v>
      </c>
      <c r="J242" s="40">
        <v>1</v>
      </c>
      <c r="K242" s="41"/>
      <c r="L242" s="41">
        <f>SUM(L243:L245)</f>
        <v>1.06</v>
      </c>
    </row>
    <row r="243" spans="2:12" ht="26.4" x14ac:dyDescent="0.25">
      <c r="B243" s="34"/>
      <c r="C243" s="42" t="s">
        <v>995</v>
      </c>
      <c r="D243" s="43" t="s">
        <v>1125</v>
      </c>
      <c r="E243" s="44" t="s">
        <v>44</v>
      </c>
      <c r="F243" s="44" t="s">
        <v>1122</v>
      </c>
      <c r="G243" s="350" t="s">
        <v>1005</v>
      </c>
      <c r="H243" s="350"/>
      <c r="I243" s="45" t="s">
        <v>1000</v>
      </c>
      <c r="J243" s="46">
        <v>0.01</v>
      </c>
      <c r="K243" s="47">
        <f>K236</f>
        <v>24.74</v>
      </c>
      <c r="L243" s="47">
        <f t="shared" ref="L243:L245" si="26">ROUND(J243*K243,2)</f>
        <v>0.25</v>
      </c>
    </row>
    <row r="244" spans="2:12" ht="26.4" x14ac:dyDescent="0.25">
      <c r="B244" s="34"/>
      <c r="C244" s="42" t="s">
        <v>995</v>
      </c>
      <c r="D244" s="43" t="s">
        <v>1123</v>
      </c>
      <c r="E244" s="44" t="s">
        <v>44</v>
      </c>
      <c r="F244" s="44" t="s">
        <v>1124</v>
      </c>
      <c r="G244" s="350" t="s">
        <v>1005</v>
      </c>
      <c r="H244" s="350"/>
      <c r="I244" s="45" t="s">
        <v>1000</v>
      </c>
      <c r="J244" s="46">
        <v>0.01</v>
      </c>
      <c r="K244" s="47">
        <f>K235</f>
        <v>20.02</v>
      </c>
      <c r="L244" s="47">
        <f t="shared" si="26"/>
        <v>0.2</v>
      </c>
    </row>
    <row r="245" spans="2:12" ht="26.4" x14ac:dyDescent="0.25">
      <c r="B245" s="34"/>
      <c r="C245" s="58" t="s">
        <v>1006</v>
      </c>
      <c r="D245" s="59">
        <v>40552</v>
      </c>
      <c r="E245" s="60" t="s">
        <v>199</v>
      </c>
      <c r="F245" s="60" t="s">
        <v>1126</v>
      </c>
      <c r="G245" s="294" t="s">
        <v>1009</v>
      </c>
      <c r="H245" s="294"/>
      <c r="I245" s="61" t="s">
        <v>1127</v>
      </c>
      <c r="J245" s="62">
        <v>0.01</v>
      </c>
      <c r="K245" s="63">
        <v>60.6</v>
      </c>
      <c r="L245" s="53">
        <f t="shared" si="26"/>
        <v>0.61</v>
      </c>
    </row>
    <row r="246" spans="2:12" x14ac:dyDescent="0.25">
      <c r="B246" s="34"/>
      <c r="C246" s="54"/>
      <c r="D246" s="54"/>
      <c r="E246" s="54"/>
      <c r="F246" s="54"/>
      <c r="G246" s="54"/>
      <c r="H246" s="55"/>
      <c r="I246" s="54"/>
      <c r="J246" s="55"/>
      <c r="K246" s="54"/>
      <c r="L246" s="55"/>
    </row>
    <row r="247" spans="2:12" ht="14.4" thickBot="1" x14ac:dyDescent="0.3">
      <c r="B247" s="34"/>
      <c r="C247" s="54"/>
      <c r="D247" s="54"/>
      <c r="E247" s="54"/>
      <c r="F247" s="54"/>
      <c r="G247" s="54"/>
      <c r="H247" s="55"/>
      <c r="I247" s="54"/>
      <c r="J247" s="349"/>
      <c r="K247" s="349"/>
      <c r="L247" s="55"/>
    </row>
    <row r="248" spans="2:12" ht="14.4" thickTop="1" x14ac:dyDescent="0.25">
      <c r="B248" s="34"/>
      <c r="C248" s="56"/>
      <c r="D248" s="56"/>
      <c r="E248" s="56"/>
      <c r="F248" s="56"/>
      <c r="G248" s="56"/>
      <c r="H248" s="56"/>
      <c r="I248" s="56"/>
      <c r="J248" s="56"/>
      <c r="K248" s="56"/>
      <c r="L248" s="56"/>
    </row>
    <row r="249" spans="2:12" x14ac:dyDescent="0.25">
      <c r="B249" s="34"/>
      <c r="C249" s="10" t="s">
        <v>564</v>
      </c>
      <c r="D249" s="3" t="s">
        <v>9</v>
      </c>
      <c r="E249" s="2" t="s">
        <v>10</v>
      </c>
      <c r="F249" s="2" t="s">
        <v>11</v>
      </c>
      <c r="G249" s="282" t="s">
        <v>992</v>
      </c>
      <c r="H249" s="282"/>
      <c r="I249" s="4" t="s">
        <v>12</v>
      </c>
      <c r="J249" s="3" t="s">
        <v>13</v>
      </c>
      <c r="K249" s="3" t="s">
        <v>14</v>
      </c>
      <c r="L249" s="3" t="s">
        <v>16</v>
      </c>
    </row>
    <row r="250" spans="2:12" ht="26.4" x14ac:dyDescent="0.25">
      <c r="B250" s="34"/>
      <c r="C250" s="36" t="s">
        <v>993</v>
      </c>
      <c r="D250" s="37" t="s">
        <v>565</v>
      </c>
      <c r="E250" s="38" t="s">
        <v>22</v>
      </c>
      <c r="F250" s="38" t="s">
        <v>566</v>
      </c>
      <c r="G250" s="283" t="s">
        <v>1097</v>
      </c>
      <c r="H250" s="283"/>
      <c r="I250" s="39" t="s">
        <v>45</v>
      </c>
      <c r="J250" s="40">
        <v>1</v>
      </c>
      <c r="K250" s="41"/>
      <c r="L250" s="41">
        <f>SUM(L251:L253)</f>
        <v>51.95</v>
      </c>
    </row>
    <row r="251" spans="2:12" ht="26.4" x14ac:dyDescent="0.25">
      <c r="B251" s="34"/>
      <c r="C251" s="42" t="s">
        <v>995</v>
      </c>
      <c r="D251" s="43" t="s">
        <v>1125</v>
      </c>
      <c r="E251" s="44" t="s">
        <v>44</v>
      </c>
      <c r="F251" s="44" t="s">
        <v>1122</v>
      </c>
      <c r="G251" s="350" t="s">
        <v>1005</v>
      </c>
      <c r="H251" s="350"/>
      <c r="I251" s="45" t="s">
        <v>1000</v>
      </c>
      <c r="J251" s="46">
        <v>0.25</v>
      </c>
      <c r="K251" s="47">
        <f>K236</f>
        <v>24.74</v>
      </c>
      <c r="L251" s="47">
        <f t="shared" ref="L251:L253" si="27">ROUND(J251*K251,2)</f>
        <v>6.19</v>
      </c>
    </row>
    <row r="252" spans="2:12" ht="26.4" x14ac:dyDescent="0.25">
      <c r="B252" s="34"/>
      <c r="C252" s="42" t="s">
        <v>995</v>
      </c>
      <c r="D252" s="43" t="s">
        <v>1123</v>
      </c>
      <c r="E252" s="44" t="s">
        <v>44</v>
      </c>
      <c r="F252" s="44" t="s">
        <v>1124</v>
      </c>
      <c r="G252" s="350" t="s">
        <v>1005</v>
      </c>
      <c r="H252" s="350"/>
      <c r="I252" s="45" t="s">
        <v>1000</v>
      </c>
      <c r="J252" s="46">
        <v>0.25</v>
      </c>
      <c r="K252" s="47">
        <f>K235</f>
        <v>20.02</v>
      </c>
      <c r="L252" s="47">
        <f t="shared" si="27"/>
        <v>5.01</v>
      </c>
    </row>
    <row r="253" spans="2:12" ht="26.4" x14ac:dyDescent="0.25">
      <c r="B253" s="34"/>
      <c r="C253" s="58" t="s">
        <v>1006</v>
      </c>
      <c r="D253" s="59" t="s">
        <v>565</v>
      </c>
      <c r="E253" s="60" t="s">
        <v>306</v>
      </c>
      <c r="F253" s="60" t="s">
        <v>1128</v>
      </c>
      <c r="G253" s="294" t="s">
        <v>1009</v>
      </c>
      <c r="H253" s="294"/>
      <c r="I253" s="61" t="s">
        <v>45</v>
      </c>
      <c r="J253" s="62">
        <v>1</v>
      </c>
      <c r="K253" s="63">
        <f>COTACOES!L20</f>
        <v>40.75</v>
      </c>
      <c r="L253" s="53">
        <f t="shared" si="27"/>
        <v>40.75</v>
      </c>
    </row>
    <row r="254" spans="2:12" x14ac:dyDescent="0.25">
      <c r="B254" s="34"/>
      <c r="C254" s="54"/>
      <c r="D254" s="54"/>
      <c r="E254" s="54"/>
      <c r="F254" s="54"/>
      <c r="G254" s="54"/>
      <c r="H254" s="55"/>
      <c r="I254" s="54"/>
      <c r="J254" s="55"/>
      <c r="K254" s="54"/>
      <c r="L254" s="55"/>
    </row>
    <row r="255" spans="2:12" ht="14.4" thickBot="1" x14ac:dyDescent="0.3">
      <c r="B255" s="34"/>
      <c r="C255" s="54"/>
      <c r="D255" s="54"/>
      <c r="E255" s="54"/>
      <c r="F255" s="54"/>
      <c r="G255" s="54"/>
      <c r="H255" s="55"/>
      <c r="I255" s="54"/>
      <c r="J255" s="349"/>
      <c r="K255" s="349"/>
      <c r="L255" s="55"/>
    </row>
    <row r="256" spans="2:12" ht="14.4" thickTop="1" x14ac:dyDescent="0.25">
      <c r="B256" s="34"/>
      <c r="C256" s="56"/>
      <c r="D256" s="56"/>
      <c r="E256" s="56"/>
      <c r="F256" s="56"/>
      <c r="G256" s="56"/>
      <c r="H256" s="56"/>
      <c r="I256" s="56"/>
      <c r="J256" s="56"/>
      <c r="K256" s="56"/>
      <c r="L256" s="56"/>
    </row>
    <row r="257" spans="2:12" x14ac:dyDescent="0.25">
      <c r="B257" s="34"/>
      <c r="C257" s="10" t="s">
        <v>571</v>
      </c>
      <c r="D257" s="3" t="s">
        <v>9</v>
      </c>
      <c r="E257" s="2" t="s">
        <v>10</v>
      </c>
      <c r="F257" s="2" t="s">
        <v>11</v>
      </c>
      <c r="G257" s="282" t="s">
        <v>992</v>
      </c>
      <c r="H257" s="282"/>
      <c r="I257" s="4" t="s">
        <v>12</v>
      </c>
      <c r="J257" s="3" t="s">
        <v>13</v>
      </c>
      <c r="K257" s="3" t="s">
        <v>14</v>
      </c>
      <c r="L257" s="3" t="s">
        <v>16</v>
      </c>
    </row>
    <row r="258" spans="2:12" ht="26.4" x14ac:dyDescent="0.25">
      <c r="B258" s="34"/>
      <c r="C258" s="36" t="s">
        <v>993</v>
      </c>
      <c r="D258" s="37" t="s">
        <v>572</v>
      </c>
      <c r="E258" s="38" t="s">
        <v>22</v>
      </c>
      <c r="F258" s="38" t="s">
        <v>573</v>
      </c>
      <c r="G258" s="283" t="s">
        <v>1075</v>
      </c>
      <c r="H258" s="283"/>
      <c r="I258" s="39" t="s">
        <v>45</v>
      </c>
      <c r="J258" s="40">
        <v>1</v>
      </c>
      <c r="K258" s="41"/>
      <c r="L258" s="41">
        <f>SUM(L259:L261)</f>
        <v>21.330000000000002</v>
      </c>
    </row>
    <row r="259" spans="2:12" ht="26.4" x14ac:dyDescent="0.25">
      <c r="B259" s="34"/>
      <c r="C259" s="42" t="s">
        <v>995</v>
      </c>
      <c r="D259" s="43" t="s">
        <v>1123</v>
      </c>
      <c r="E259" s="44" t="s">
        <v>44</v>
      </c>
      <c r="F259" s="44" t="s">
        <v>1124</v>
      </c>
      <c r="G259" s="350" t="s">
        <v>1005</v>
      </c>
      <c r="H259" s="350"/>
      <c r="I259" s="45" t="s">
        <v>1000</v>
      </c>
      <c r="J259" s="46">
        <v>2.9333000000000001E-2</v>
      </c>
      <c r="K259" s="47">
        <f>K235</f>
        <v>20.02</v>
      </c>
      <c r="L259" s="47">
        <f t="shared" ref="L259:L261" si="28">ROUND(J259*K259,2)</f>
        <v>0.59</v>
      </c>
    </row>
    <row r="260" spans="2:12" ht="26.4" x14ac:dyDescent="0.25">
      <c r="B260" s="34"/>
      <c r="C260" s="42" t="s">
        <v>995</v>
      </c>
      <c r="D260" s="43" t="s">
        <v>1125</v>
      </c>
      <c r="E260" s="44" t="s">
        <v>44</v>
      </c>
      <c r="F260" s="44" t="s">
        <v>1122</v>
      </c>
      <c r="G260" s="350" t="s">
        <v>1005</v>
      </c>
      <c r="H260" s="350"/>
      <c r="I260" s="45" t="s">
        <v>1000</v>
      </c>
      <c r="J260" s="46">
        <v>2.9333000000000001E-2</v>
      </c>
      <c r="K260" s="47">
        <f>K236</f>
        <v>24.74</v>
      </c>
      <c r="L260" s="47">
        <f t="shared" si="28"/>
        <v>0.73</v>
      </c>
    </row>
    <row r="261" spans="2:12" ht="26.4" x14ac:dyDescent="0.25">
      <c r="B261" s="34"/>
      <c r="C261" s="58" t="s">
        <v>1006</v>
      </c>
      <c r="D261" s="59" t="s">
        <v>572</v>
      </c>
      <c r="E261" s="60" t="s">
        <v>306</v>
      </c>
      <c r="F261" s="60" t="s">
        <v>573</v>
      </c>
      <c r="G261" s="294" t="s">
        <v>1009</v>
      </c>
      <c r="H261" s="294"/>
      <c r="I261" s="61" t="s">
        <v>45</v>
      </c>
      <c r="J261" s="62">
        <v>1</v>
      </c>
      <c r="K261" s="63">
        <f>COTACOES!L27</f>
        <v>20.010000000000002</v>
      </c>
      <c r="L261" s="53">
        <f t="shared" si="28"/>
        <v>20.010000000000002</v>
      </c>
    </row>
    <row r="262" spans="2:12" x14ac:dyDescent="0.25">
      <c r="B262" s="34"/>
      <c r="C262" s="54"/>
      <c r="D262" s="54"/>
      <c r="E262" s="54"/>
      <c r="F262" s="54"/>
      <c r="G262" s="54"/>
      <c r="H262" s="55"/>
      <c r="I262" s="54"/>
      <c r="J262" s="55"/>
      <c r="K262" s="54"/>
      <c r="L262" s="55"/>
    </row>
    <row r="263" spans="2:12" ht="14.4" thickBot="1" x14ac:dyDescent="0.3">
      <c r="B263" s="34"/>
      <c r="C263" s="54"/>
      <c r="D263" s="54"/>
      <c r="E263" s="54"/>
      <c r="F263" s="54"/>
      <c r="G263" s="54"/>
      <c r="H263" s="55"/>
      <c r="I263" s="54"/>
      <c r="J263" s="349"/>
      <c r="K263" s="349"/>
      <c r="L263" s="55"/>
    </row>
    <row r="264" spans="2:12" ht="14.4" thickTop="1" x14ac:dyDescent="0.25">
      <c r="B264" s="34"/>
      <c r="C264" s="56"/>
      <c r="D264" s="56"/>
      <c r="E264" s="56"/>
      <c r="F264" s="56"/>
      <c r="G264" s="56"/>
      <c r="H264" s="56"/>
      <c r="I264" s="56"/>
      <c r="J264" s="56"/>
      <c r="K264" s="56"/>
      <c r="L264" s="56"/>
    </row>
    <row r="265" spans="2:12" x14ac:dyDescent="0.25">
      <c r="B265" s="34"/>
      <c r="C265" s="10" t="s">
        <v>588</v>
      </c>
      <c r="D265" s="3" t="s">
        <v>9</v>
      </c>
      <c r="E265" s="2" t="s">
        <v>10</v>
      </c>
      <c r="F265" s="2" t="s">
        <v>11</v>
      </c>
      <c r="G265" s="282" t="s">
        <v>992</v>
      </c>
      <c r="H265" s="282"/>
      <c r="I265" s="4" t="s">
        <v>12</v>
      </c>
      <c r="J265" s="3" t="s">
        <v>13</v>
      </c>
      <c r="K265" s="3" t="s">
        <v>14</v>
      </c>
      <c r="L265" s="3" t="s">
        <v>16</v>
      </c>
    </row>
    <row r="266" spans="2:12" ht="52.8" x14ac:dyDescent="0.25">
      <c r="B266" s="34"/>
      <c r="C266" s="36" t="s">
        <v>993</v>
      </c>
      <c r="D266" s="37" t="s">
        <v>589</v>
      </c>
      <c r="E266" s="38" t="s">
        <v>22</v>
      </c>
      <c r="F266" s="38" t="s">
        <v>590</v>
      </c>
      <c r="G266" s="283" t="s">
        <v>994</v>
      </c>
      <c r="H266" s="283"/>
      <c r="I266" s="39" t="s">
        <v>341</v>
      </c>
      <c r="J266" s="40">
        <v>1</v>
      </c>
      <c r="K266" s="41"/>
      <c r="L266" s="41">
        <f>SUM(L267:L269)</f>
        <v>137.30000000000001</v>
      </c>
    </row>
    <row r="267" spans="2:12" ht="39.6" x14ac:dyDescent="0.25">
      <c r="B267" s="34"/>
      <c r="C267" s="42" t="s">
        <v>995</v>
      </c>
      <c r="D267" s="43" t="s">
        <v>1085</v>
      </c>
      <c r="E267" s="44" t="s">
        <v>44</v>
      </c>
      <c r="F267" s="44" t="s">
        <v>1086</v>
      </c>
      <c r="G267" s="350" t="s">
        <v>994</v>
      </c>
      <c r="H267" s="350"/>
      <c r="I267" s="45" t="s">
        <v>49</v>
      </c>
      <c r="J267" s="46">
        <v>5</v>
      </c>
      <c r="K267" s="47">
        <f>K97</f>
        <v>2.34</v>
      </c>
      <c r="L267" s="47">
        <f t="shared" ref="L267:L269" si="29">ROUND(J267*K267,2)</f>
        <v>11.7</v>
      </c>
    </row>
    <row r="268" spans="2:12" ht="26.4" x14ac:dyDescent="0.25">
      <c r="B268" s="34"/>
      <c r="C268" s="42" t="s">
        <v>995</v>
      </c>
      <c r="D268" s="43" t="s">
        <v>1129</v>
      </c>
      <c r="E268" s="44" t="s">
        <v>44</v>
      </c>
      <c r="F268" s="44" t="s">
        <v>1130</v>
      </c>
      <c r="G268" s="350" t="s">
        <v>994</v>
      </c>
      <c r="H268" s="350"/>
      <c r="I268" s="45" t="s">
        <v>49</v>
      </c>
      <c r="J268" s="46">
        <v>5</v>
      </c>
      <c r="K268" s="47">
        <v>3.13</v>
      </c>
      <c r="L268" s="47">
        <f t="shared" si="29"/>
        <v>15.65</v>
      </c>
    </row>
    <row r="269" spans="2:12" ht="26.4" x14ac:dyDescent="0.25">
      <c r="B269" s="34"/>
      <c r="C269" s="42" t="s">
        <v>995</v>
      </c>
      <c r="D269" s="43" t="s">
        <v>1131</v>
      </c>
      <c r="E269" s="44" t="s">
        <v>306</v>
      </c>
      <c r="F269" s="44" t="s">
        <v>1132</v>
      </c>
      <c r="G269" s="350" t="s">
        <v>994</v>
      </c>
      <c r="H269" s="350"/>
      <c r="I269" s="45" t="s">
        <v>49</v>
      </c>
      <c r="J269" s="46">
        <v>5</v>
      </c>
      <c r="K269" s="47">
        <f>L423</f>
        <v>21.99</v>
      </c>
      <c r="L269" s="47">
        <f t="shared" si="29"/>
        <v>109.95</v>
      </c>
    </row>
    <row r="270" spans="2:12" x14ac:dyDescent="0.25">
      <c r="B270" s="34"/>
      <c r="C270" s="54"/>
      <c r="D270" s="54"/>
      <c r="E270" s="54"/>
      <c r="F270" s="54"/>
      <c r="G270" s="54"/>
      <c r="H270" s="55"/>
      <c r="I270" s="54"/>
      <c r="J270" s="55"/>
      <c r="K270" s="54"/>
      <c r="L270" s="55"/>
    </row>
    <row r="271" spans="2:12" ht="14.4" thickBot="1" x14ac:dyDescent="0.3">
      <c r="B271" s="34"/>
      <c r="C271" s="54"/>
      <c r="D271" s="54"/>
      <c r="E271" s="54"/>
      <c r="F271" s="54"/>
      <c r="G271" s="54"/>
      <c r="H271" s="55"/>
      <c r="I271" s="54"/>
      <c r="J271" s="349"/>
      <c r="K271" s="349"/>
      <c r="L271" s="55"/>
    </row>
    <row r="272" spans="2:12" ht="14.4" thickTop="1" x14ac:dyDescent="0.25">
      <c r="B272" s="34"/>
      <c r="C272" s="56"/>
      <c r="D272" s="56"/>
      <c r="E272" s="56"/>
      <c r="F272" s="56"/>
      <c r="G272" s="56"/>
      <c r="H272" s="56"/>
      <c r="I272" s="56"/>
      <c r="J272" s="56"/>
      <c r="K272" s="56"/>
      <c r="L272" s="56"/>
    </row>
    <row r="273" spans="2:12" x14ac:dyDescent="0.25">
      <c r="B273" s="34"/>
      <c r="C273" s="10" t="s">
        <v>591</v>
      </c>
      <c r="D273" s="3" t="s">
        <v>9</v>
      </c>
      <c r="E273" s="2" t="s">
        <v>10</v>
      </c>
      <c r="F273" s="2" t="s">
        <v>11</v>
      </c>
      <c r="G273" s="282" t="s">
        <v>992</v>
      </c>
      <c r="H273" s="282"/>
      <c r="I273" s="4" t="s">
        <v>12</v>
      </c>
      <c r="J273" s="3" t="s">
        <v>13</v>
      </c>
      <c r="K273" s="3" t="s">
        <v>14</v>
      </c>
      <c r="L273" s="3" t="s">
        <v>16</v>
      </c>
    </row>
    <row r="274" spans="2:12" ht="52.8" x14ac:dyDescent="0.25">
      <c r="B274" s="34"/>
      <c r="C274" s="36" t="s">
        <v>993</v>
      </c>
      <c r="D274" s="37" t="s">
        <v>592</v>
      </c>
      <c r="E274" s="38" t="s">
        <v>22</v>
      </c>
      <c r="F274" s="38" t="s">
        <v>593</v>
      </c>
      <c r="G274" s="283" t="s">
        <v>994</v>
      </c>
      <c r="H274" s="283"/>
      <c r="I274" s="39" t="s">
        <v>341</v>
      </c>
      <c r="J274" s="40">
        <v>1</v>
      </c>
      <c r="K274" s="41"/>
      <c r="L274" s="41">
        <f>SUM(L275:L277)</f>
        <v>205.45</v>
      </c>
    </row>
    <row r="275" spans="2:12" ht="39.6" x14ac:dyDescent="0.25">
      <c r="B275" s="34"/>
      <c r="C275" s="42" t="s">
        <v>995</v>
      </c>
      <c r="D275" s="43" t="s">
        <v>1085</v>
      </c>
      <c r="E275" s="44" t="s">
        <v>44</v>
      </c>
      <c r="F275" s="44" t="s">
        <v>1086</v>
      </c>
      <c r="G275" s="350" t="s">
        <v>994</v>
      </c>
      <c r="H275" s="350"/>
      <c r="I275" s="45" t="s">
        <v>49</v>
      </c>
      <c r="J275" s="46">
        <v>5</v>
      </c>
      <c r="K275" s="47">
        <f>K267</f>
        <v>2.34</v>
      </c>
      <c r="L275" s="47">
        <f t="shared" ref="L275:L277" si="30">ROUND(J275*K275,2)</f>
        <v>11.7</v>
      </c>
    </row>
    <row r="276" spans="2:12" ht="26.4" x14ac:dyDescent="0.25">
      <c r="B276" s="34"/>
      <c r="C276" s="42" t="s">
        <v>995</v>
      </c>
      <c r="D276" s="43" t="s">
        <v>1129</v>
      </c>
      <c r="E276" s="44" t="s">
        <v>44</v>
      </c>
      <c r="F276" s="44" t="s">
        <v>1130</v>
      </c>
      <c r="G276" s="350" t="s">
        <v>994</v>
      </c>
      <c r="H276" s="350"/>
      <c r="I276" s="45" t="s">
        <v>49</v>
      </c>
      <c r="J276" s="46">
        <v>5</v>
      </c>
      <c r="K276" s="47">
        <f>K268</f>
        <v>3.13</v>
      </c>
      <c r="L276" s="47">
        <f t="shared" si="30"/>
        <v>15.65</v>
      </c>
    </row>
    <row r="277" spans="2:12" ht="26.4" x14ac:dyDescent="0.25">
      <c r="B277" s="34"/>
      <c r="C277" s="42" t="s">
        <v>995</v>
      </c>
      <c r="D277" s="43" t="s">
        <v>1133</v>
      </c>
      <c r="E277" s="44" t="s">
        <v>306</v>
      </c>
      <c r="F277" s="44" t="s">
        <v>1134</v>
      </c>
      <c r="G277" s="350" t="s">
        <v>994</v>
      </c>
      <c r="H277" s="350"/>
      <c r="I277" s="45" t="s">
        <v>49</v>
      </c>
      <c r="J277" s="46">
        <v>5</v>
      </c>
      <c r="K277" s="47">
        <f>L411</f>
        <v>35.620000000000005</v>
      </c>
      <c r="L277" s="47">
        <f t="shared" si="30"/>
        <v>178.1</v>
      </c>
    </row>
    <row r="278" spans="2:12" x14ac:dyDescent="0.25">
      <c r="B278" s="34"/>
      <c r="C278" s="54"/>
      <c r="D278" s="54"/>
      <c r="E278" s="54"/>
      <c r="F278" s="54"/>
      <c r="G278" s="54"/>
      <c r="H278" s="55"/>
      <c r="I278" s="54"/>
      <c r="J278" s="55"/>
      <c r="K278" s="54"/>
      <c r="L278" s="55"/>
    </row>
    <row r="279" spans="2:12" ht="14.4" thickBot="1" x14ac:dyDescent="0.3">
      <c r="B279" s="34"/>
      <c r="C279" s="54"/>
      <c r="D279" s="54"/>
      <c r="E279" s="54"/>
      <c r="F279" s="54"/>
      <c r="G279" s="54"/>
      <c r="H279" s="55"/>
      <c r="I279" s="54"/>
      <c r="J279" s="349"/>
      <c r="K279" s="349"/>
      <c r="L279" s="55"/>
    </row>
    <row r="280" spans="2:12" ht="14.4" thickTop="1" x14ac:dyDescent="0.25">
      <c r="B280" s="34"/>
      <c r="C280" s="56"/>
      <c r="D280" s="56"/>
      <c r="E280" s="56"/>
      <c r="F280" s="56"/>
      <c r="G280" s="56"/>
      <c r="H280" s="56"/>
      <c r="I280" s="56"/>
      <c r="J280" s="56"/>
      <c r="K280" s="56"/>
      <c r="L280" s="56"/>
    </row>
    <row r="281" spans="2:12" x14ac:dyDescent="0.25">
      <c r="B281" s="34"/>
      <c r="C281" s="10" t="s">
        <v>694</v>
      </c>
      <c r="D281" s="3" t="s">
        <v>9</v>
      </c>
      <c r="E281" s="2" t="s">
        <v>10</v>
      </c>
      <c r="F281" s="2" t="s">
        <v>11</v>
      </c>
      <c r="G281" s="282" t="s">
        <v>992</v>
      </c>
      <c r="H281" s="282"/>
      <c r="I281" s="4" t="s">
        <v>12</v>
      </c>
      <c r="J281" s="3" t="s">
        <v>13</v>
      </c>
      <c r="K281" s="3" t="s">
        <v>14</v>
      </c>
      <c r="L281" s="3" t="s">
        <v>16</v>
      </c>
    </row>
    <row r="282" spans="2:12" ht="26.4" x14ac:dyDescent="0.25">
      <c r="B282" s="34"/>
      <c r="C282" s="36" t="s">
        <v>993</v>
      </c>
      <c r="D282" s="37" t="s">
        <v>695</v>
      </c>
      <c r="E282" s="38" t="s">
        <v>22</v>
      </c>
      <c r="F282" s="38" t="s">
        <v>696</v>
      </c>
      <c r="G282" s="283" t="s">
        <v>994</v>
      </c>
      <c r="H282" s="283"/>
      <c r="I282" s="39" t="s">
        <v>45</v>
      </c>
      <c r="J282" s="40">
        <v>1</v>
      </c>
      <c r="K282" s="41"/>
      <c r="L282" s="41">
        <f>SUM(L283:L286)</f>
        <v>806.18999999999994</v>
      </c>
    </row>
    <row r="283" spans="2:12" ht="26.4" x14ac:dyDescent="0.25">
      <c r="B283" s="34"/>
      <c r="C283" s="42" t="s">
        <v>995</v>
      </c>
      <c r="D283" s="43" t="s">
        <v>1135</v>
      </c>
      <c r="E283" s="44" t="s">
        <v>44</v>
      </c>
      <c r="F283" s="44" t="s">
        <v>1136</v>
      </c>
      <c r="G283" s="350" t="s">
        <v>994</v>
      </c>
      <c r="H283" s="350"/>
      <c r="I283" s="45" t="s">
        <v>1000</v>
      </c>
      <c r="J283" s="46">
        <v>0.48888870000000001</v>
      </c>
      <c r="K283" s="47">
        <v>19.07</v>
      </c>
      <c r="L283" s="47">
        <f t="shared" ref="L283:L286" si="31">ROUND(J283*K283,2)</f>
        <v>9.32</v>
      </c>
    </row>
    <row r="284" spans="2:12" ht="26.4" x14ac:dyDescent="0.25">
      <c r="B284" s="34"/>
      <c r="C284" s="42" t="s">
        <v>995</v>
      </c>
      <c r="D284" s="43" t="s">
        <v>1137</v>
      </c>
      <c r="E284" s="44" t="s">
        <v>44</v>
      </c>
      <c r="F284" s="44" t="s">
        <v>1138</v>
      </c>
      <c r="G284" s="350" t="s">
        <v>994</v>
      </c>
      <c r="H284" s="350"/>
      <c r="I284" s="45" t="s">
        <v>1000</v>
      </c>
      <c r="J284" s="46">
        <v>0.48888870000000001</v>
      </c>
      <c r="K284" s="47">
        <v>23.69</v>
      </c>
      <c r="L284" s="47">
        <f t="shared" si="31"/>
        <v>11.58</v>
      </c>
    </row>
    <row r="285" spans="2:12" ht="26.4" x14ac:dyDescent="0.25">
      <c r="B285" s="34"/>
      <c r="C285" s="58" t="s">
        <v>1006</v>
      </c>
      <c r="D285" s="59" t="s">
        <v>1139</v>
      </c>
      <c r="E285" s="60" t="s">
        <v>44</v>
      </c>
      <c r="F285" s="60" t="s">
        <v>1140</v>
      </c>
      <c r="G285" s="294" t="s">
        <v>1009</v>
      </c>
      <c r="H285" s="294"/>
      <c r="I285" s="61" t="s">
        <v>49</v>
      </c>
      <c r="J285" s="62">
        <v>0.6283185</v>
      </c>
      <c r="K285" s="63">
        <v>0.19</v>
      </c>
      <c r="L285" s="53">
        <f t="shared" si="31"/>
        <v>0.12</v>
      </c>
    </row>
    <row r="286" spans="2:12" x14ac:dyDescent="0.25">
      <c r="B286" s="34"/>
      <c r="C286" s="58" t="s">
        <v>1006</v>
      </c>
      <c r="D286" s="59" t="s">
        <v>1141</v>
      </c>
      <c r="E286" s="60" t="s">
        <v>306</v>
      </c>
      <c r="F286" s="60" t="s">
        <v>1142</v>
      </c>
      <c r="G286" s="294" t="s">
        <v>1021</v>
      </c>
      <c r="H286" s="294"/>
      <c r="I286" s="61" t="s">
        <v>45</v>
      </c>
      <c r="J286" s="62">
        <v>1</v>
      </c>
      <c r="K286" s="63">
        <f>COTACOES!L35</f>
        <v>785.17</v>
      </c>
      <c r="L286" s="53">
        <f t="shared" si="31"/>
        <v>785.17</v>
      </c>
    </row>
    <row r="287" spans="2:12" x14ac:dyDescent="0.25">
      <c r="B287" s="34"/>
      <c r="C287" s="54"/>
      <c r="D287" s="54"/>
      <c r="E287" s="54"/>
      <c r="F287" s="54"/>
      <c r="G287" s="54"/>
      <c r="H287" s="55"/>
      <c r="I287" s="54"/>
      <c r="J287" s="55"/>
      <c r="K287" s="54"/>
      <c r="L287" s="55"/>
    </row>
    <row r="288" spans="2:12" ht="14.4" thickBot="1" x14ac:dyDescent="0.3">
      <c r="B288" s="34"/>
      <c r="C288" s="54"/>
      <c r="D288" s="54"/>
      <c r="E288" s="54"/>
      <c r="F288" s="54"/>
      <c r="G288" s="54"/>
      <c r="H288" s="55"/>
      <c r="I288" s="54"/>
      <c r="J288" s="349"/>
      <c r="K288" s="349"/>
      <c r="L288" s="55"/>
    </row>
    <row r="289" spans="2:12" ht="14.4" thickTop="1" x14ac:dyDescent="0.25">
      <c r="B289" s="34"/>
      <c r="C289" s="56"/>
      <c r="D289" s="56"/>
      <c r="E289" s="56"/>
      <c r="F289" s="56"/>
      <c r="G289" s="56"/>
      <c r="H289" s="56"/>
      <c r="I289" s="56"/>
      <c r="J289" s="56"/>
      <c r="K289" s="56"/>
      <c r="L289" s="56"/>
    </row>
    <row r="290" spans="2:12" x14ac:dyDescent="0.25">
      <c r="B290" s="34"/>
      <c r="C290" s="10" t="s">
        <v>729</v>
      </c>
      <c r="D290" s="3" t="s">
        <v>9</v>
      </c>
      <c r="E290" s="2" t="s">
        <v>10</v>
      </c>
      <c r="F290" s="2" t="s">
        <v>11</v>
      </c>
      <c r="G290" s="282" t="s">
        <v>992</v>
      </c>
      <c r="H290" s="282"/>
      <c r="I290" s="4" t="s">
        <v>12</v>
      </c>
      <c r="J290" s="3" t="s">
        <v>13</v>
      </c>
      <c r="K290" s="3" t="s">
        <v>14</v>
      </c>
      <c r="L290" s="3" t="s">
        <v>16</v>
      </c>
    </row>
    <row r="291" spans="2:12" ht="39.6" x14ac:dyDescent="0.25">
      <c r="B291" s="34"/>
      <c r="C291" s="36" t="s">
        <v>993</v>
      </c>
      <c r="D291" s="37" t="s">
        <v>730</v>
      </c>
      <c r="E291" s="38" t="s">
        <v>22</v>
      </c>
      <c r="F291" s="38" t="s">
        <v>731</v>
      </c>
      <c r="G291" s="283" t="s">
        <v>994</v>
      </c>
      <c r="H291" s="283"/>
      <c r="I291" s="39" t="s">
        <v>45</v>
      </c>
      <c r="J291" s="40">
        <v>1</v>
      </c>
      <c r="K291" s="41"/>
      <c r="L291" s="41">
        <f>SUM(L292:L298)</f>
        <v>2558.77</v>
      </c>
    </row>
    <row r="292" spans="2:12" ht="26.4" x14ac:dyDescent="0.25">
      <c r="B292" s="34"/>
      <c r="C292" s="42" t="s">
        <v>995</v>
      </c>
      <c r="D292" s="43" t="s">
        <v>1143</v>
      </c>
      <c r="E292" s="44" t="s">
        <v>44</v>
      </c>
      <c r="F292" s="44" t="s">
        <v>1144</v>
      </c>
      <c r="G292" s="350" t="s">
        <v>994</v>
      </c>
      <c r="H292" s="350"/>
      <c r="I292" s="45" t="s">
        <v>45</v>
      </c>
      <c r="J292" s="46">
        <v>2</v>
      </c>
      <c r="K292" s="47">
        <v>38.72</v>
      </c>
      <c r="L292" s="47">
        <f t="shared" ref="L292:L298" si="32">ROUND(J292*K292,2)</f>
        <v>77.44</v>
      </c>
    </row>
    <row r="293" spans="2:12" ht="26.4" x14ac:dyDescent="0.25">
      <c r="B293" s="34"/>
      <c r="C293" s="42" t="s">
        <v>995</v>
      </c>
      <c r="D293" s="43" t="s">
        <v>1135</v>
      </c>
      <c r="E293" s="44" t="s">
        <v>44</v>
      </c>
      <c r="F293" s="44" t="s">
        <v>1136</v>
      </c>
      <c r="G293" s="350" t="s">
        <v>994</v>
      </c>
      <c r="H293" s="350"/>
      <c r="I293" s="45" t="s">
        <v>1000</v>
      </c>
      <c r="J293" s="46">
        <v>9.7777778000000009</v>
      </c>
      <c r="K293" s="47">
        <f>K283</f>
        <v>19.07</v>
      </c>
      <c r="L293" s="47">
        <f t="shared" si="32"/>
        <v>186.46</v>
      </c>
    </row>
    <row r="294" spans="2:12" ht="26.4" x14ac:dyDescent="0.25">
      <c r="B294" s="34"/>
      <c r="C294" s="42" t="s">
        <v>995</v>
      </c>
      <c r="D294" s="43" t="s">
        <v>1137</v>
      </c>
      <c r="E294" s="44" t="s">
        <v>44</v>
      </c>
      <c r="F294" s="44" t="s">
        <v>1138</v>
      </c>
      <c r="G294" s="350" t="s">
        <v>994</v>
      </c>
      <c r="H294" s="350"/>
      <c r="I294" s="45" t="s">
        <v>1000</v>
      </c>
      <c r="J294" s="46">
        <v>4.8888889000000004</v>
      </c>
      <c r="K294" s="47">
        <f>K284</f>
        <v>23.69</v>
      </c>
      <c r="L294" s="47">
        <f t="shared" si="32"/>
        <v>115.82</v>
      </c>
    </row>
    <row r="295" spans="2:12" ht="26.4" x14ac:dyDescent="0.25">
      <c r="B295" s="34"/>
      <c r="C295" s="42" t="s">
        <v>995</v>
      </c>
      <c r="D295" s="43" t="s">
        <v>607</v>
      </c>
      <c r="E295" s="44" t="s">
        <v>44</v>
      </c>
      <c r="F295" s="44" t="s">
        <v>608</v>
      </c>
      <c r="G295" s="350" t="s">
        <v>994</v>
      </c>
      <c r="H295" s="350"/>
      <c r="I295" s="45" t="s">
        <v>49</v>
      </c>
      <c r="J295" s="46">
        <v>2.5299999999999998</v>
      </c>
      <c r="K295" s="47">
        <v>42.89</v>
      </c>
      <c r="L295" s="47">
        <f t="shared" si="32"/>
        <v>108.51</v>
      </c>
    </row>
    <row r="296" spans="2:12" ht="26.4" x14ac:dyDescent="0.25">
      <c r="B296" s="34"/>
      <c r="C296" s="42" t="s">
        <v>995</v>
      </c>
      <c r="D296" s="43" t="s">
        <v>736</v>
      </c>
      <c r="E296" s="44" t="s">
        <v>44</v>
      </c>
      <c r="F296" s="44" t="s">
        <v>737</v>
      </c>
      <c r="G296" s="350" t="s">
        <v>994</v>
      </c>
      <c r="H296" s="350"/>
      <c r="I296" s="45" t="s">
        <v>45</v>
      </c>
      <c r="J296" s="46">
        <v>1</v>
      </c>
      <c r="K296" s="47">
        <v>47.58</v>
      </c>
      <c r="L296" s="47">
        <f t="shared" si="32"/>
        <v>47.58</v>
      </c>
    </row>
    <row r="297" spans="2:12" ht="26.4" x14ac:dyDescent="0.25">
      <c r="B297" s="34"/>
      <c r="C297" s="42" t="s">
        <v>995</v>
      </c>
      <c r="D297" s="43" t="s">
        <v>1145</v>
      </c>
      <c r="E297" s="44" t="s">
        <v>44</v>
      </c>
      <c r="F297" s="44" t="s">
        <v>1146</v>
      </c>
      <c r="G297" s="350" t="s">
        <v>994</v>
      </c>
      <c r="H297" s="350"/>
      <c r="I297" s="45" t="s">
        <v>45</v>
      </c>
      <c r="J297" s="46">
        <v>1</v>
      </c>
      <c r="K297" s="47">
        <v>73.010000000000005</v>
      </c>
      <c r="L297" s="47">
        <f t="shared" si="32"/>
        <v>73.010000000000005</v>
      </c>
    </row>
    <row r="298" spans="2:12" ht="26.4" x14ac:dyDescent="0.25">
      <c r="C298" s="92" t="s">
        <v>1006</v>
      </c>
      <c r="D298" s="59" t="s">
        <v>44</v>
      </c>
      <c r="E298" s="93" t="s">
        <v>1195</v>
      </c>
      <c r="F298" s="60" t="s">
        <v>1196</v>
      </c>
      <c r="G298" s="294" t="s">
        <v>1009</v>
      </c>
      <c r="H298" s="294"/>
      <c r="I298" s="61" t="s">
        <v>45</v>
      </c>
      <c r="J298" s="62">
        <v>1</v>
      </c>
      <c r="K298" s="63">
        <v>1949.95</v>
      </c>
      <c r="L298" s="91">
        <f t="shared" si="32"/>
        <v>1949.95</v>
      </c>
    </row>
    <row r="299" spans="2:12" x14ac:dyDescent="0.25">
      <c r="B299" s="34"/>
      <c r="C299" s="54"/>
      <c r="D299" s="54"/>
      <c r="E299" s="54"/>
      <c r="F299" s="54"/>
      <c r="G299" s="54"/>
      <c r="H299" s="55"/>
      <c r="I299" s="54"/>
      <c r="J299" s="55"/>
      <c r="K299" s="54"/>
      <c r="L299" s="55"/>
    </row>
    <row r="300" spans="2:12" ht="14.4" thickBot="1" x14ac:dyDescent="0.3">
      <c r="B300" s="34"/>
      <c r="C300" s="54"/>
      <c r="D300" s="54"/>
      <c r="E300" s="54"/>
      <c r="F300" s="54"/>
      <c r="G300" s="54"/>
      <c r="H300" s="55"/>
      <c r="I300" s="54"/>
      <c r="J300" s="349"/>
      <c r="K300" s="349"/>
      <c r="L300" s="55"/>
    </row>
    <row r="301" spans="2:12" ht="14.4" thickTop="1" x14ac:dyDescent="0.25">
      <c r="B301" s="34"/>
      <c r="C301" s="56"/>
      <c r="D301" s="56"/>
      <c r="E301" s="56"/>
      <c r="F301" s="56"/>
      <c r="G301" s="56"/>
      <c r="H301" s="56"/>
      <c r="I301" s="56"/>
      <c r="J301" s="56"/>
      <c r="K301" s="56"/>
      <c r="L301" s="56"/>
    </row>
    <row r="302" spans="2:12" x14ac:dyDescent="0.25">
      <c r="B302" s="34"/>
      <c r="C302" s="10" t="s">
        <v>749</v>
      </c>
      <c r="D302" s="3" t="s">
        <v>9</v>
      </c>
      <c r="E302" s="2" t="s">
        <v>10</v>
      </c>
      <c r="F302" s="2" t="s">
        <v>11</v>
      </c>
      <c r="G302" s="282" t="s">
        <v>992</v>
      </c>
      <c r="H302" s="282"/>
      <c r="I302" s="4" t="s">
        <v>12</v>
      </c>
      <c r="J302" s="3" t="s">
        <v>13</v>
      </c>
      <c r="K302" s="3" t="s">
        <v>14</v>
      </c>
      <c r="L302" s="3" t="s">
        <v>16</v>
      </c>
    </row>
    <row r="303" spans="2:12" ht="26.4" x14ac:dyDescent="0.25">
      <c r="B303" s="34"/>
      <c r="C303" s="36" t="s">
        <v>993</v>
      </c>
      <c r="D303" s="37" t="s">
        <v>750</v>
      </c>
      <c r="E303" s="38" t="s">
        <v>22</v>
      </c>
      <c r="F303" s="38" t="s">
        <v>751</v>
      </c>
      <c r="G303" s="283">
        <v>135</v>
      </c>
      <c r="H303" s="283"/>
      <c r="I303" s="39" t="s">
        <v>45</v>
      </c>
      <c r="J303" s="40">
        <v>1</v>
      </c>
      <c r="K303" s="41"/>
      <c r="L303" s="41">
        <f>SUM(L304:L310)</f>
        <v>3709.41</v>
      </c>
    </row>
    <row r="304" spans="2:12" ht="26.4" x14ac:dyDescent="0.25">
      <c r="B304" s="34"/>
      <c r="C304" s="42" t="s">
        <v>995</v>
      </c>
      <c r="D304" s="43" t="s">
        <v>1147</v>
      </c>
      <c r="E304" s="44" t="s">
        <v>151</v>
      </c>
      <c r="F304" s="44" t="s">
        <v>1148</v>
      </c>
      <c r="G304" s="350" t="s">
        <v>1043</v>
      </c>
      <c r="H304" s="350"/>
      <c r="I304" s="45" t="s">
        <v>1000</v>
      </c>
      <c r="J304" s="46">
        <v>2.5</v>
      </c>
      <c r="K304" s="47">
        <v>3.67</v>
      </c>
      <c r="L304" s="47">
        <f t="shared" ref="L304:L310" si="33">ROUND(J304*K304,2)</f>
        <v>9.18</v>
      </c>
    </row>
    <row r="305" spans="2:12" ht="26.4" x14ac:dyDescent="0.25">
      <c r="B305" s="34"/>
      <c r="C305" s="42" t="s">
        <v>995</v>
      </c>
      <c r="D305" s="43" t="s">
        <v>1149</v>
      </c>
      <c r="E305" s="44" t="s">
        <v>151</v>
      </c>
      <c r="F305" s="44" t="s">
        <v>1150</v>
      </c>
      <c r="G305" s="350" t="s">
        <v>1043</v>
      </c>
      <c r="H305" s="350"/>
      <c r="I305" s="45" t="s">
        <v>1000</v>
      </c>
      <c r="J305" s="46">
        <v>2.5</v>
      </c>
      <c r="K305" s="47">
        <v>3.75</v>
      </c>
      <c r="L305" s="47">
        <f t="shared" si="33"/>
        <v>9.3800000000000008</v>
      </c>
    </row>
    <row r="306" spans="2:12" x14ac:dyDescent="0.25">
      <c r="B306" s="34"/>
      <c r="C306" s="58" t="s">
        <v>1006</v>
      </c>
      <c r="D306" s="59" t="s">
        <v>1151</v>
      </c>
      <c r="E306" s="60" t="s">
        <v>151</v>
      </c>
      <c r="F306" s="60" t="s">
        <v>1152</v>
      </c>
      <c r="G306" s="294" t="s">
        <v>1009</v>
      </c>
      <c r="H306" s="294"/>
      <c r="I306" s="61" t="s">
        <v>1024</v>
      </c>
      <c r="J306" s="62">
        <v>0.47</v>
      </c>
      <c r="K306" s="63">
        <v>0.22</v>
      </c>
      <c r="L306" s="53">
        <f t="shared" si="33"/>
        <v>0.1</v>
      </c>
    </row>
    <row r="307" spans="2:12" x14ac:dyDescent="0.25">
      <c r="B307" s="34"/>
      <c r="C307" s="58" t="s">
        <v>1006</v>
      </c>
      <c r="D307" s="59" t="s">
        <v>1153</v>
      </c>
      <c r="E307" s="60" t="s">
        <v>151</v>
      </c>
      <c r="F307" s="68" t="s">
        <v>1154</v>
      </c>
      <c r="G307" s="294" t="s">
        <v>1009</v>
      </c>
      <c r="H307" s="294"/>
      <c r="I307" s="61" t="s">
        <v>45</v>
      </c>
      <c r="J307" s="62">
        <v>1</v>
      </c>
      <c r="K307" s="63">
        <v>1353.04</v>
      </c>
      <c r="L307" s="53">
        <f t="shared" si="33"/>
        <v>1353.04</v>
      </c>
    </row>
    <row r="308" spans="2:12" x14ac:dyDescent="0.25">
      <c r="B308" s="34"/>
      <c r="C308" s="58" t="s">
        <v>1006</v>
      </c>
      <c r="D308" s="59">
        <v>246</v>
      </c>
      <c r="E308" s="60" t="s">
        <v>199</v>
      </c>
      <c r="F308" s="60" t="s">
        <v>1155</v>
      </c>
      <c r="G308" s="294" t="s">
        <v>1055</v>
      </c>
      <c r="H308" s="294"/>
      <c r="I308" s="61" t="s">
        <v>1000</v>
      </c>
      <c r="J308" s="62">
        <v>2.5</v>
      </c>
      <c r="K308" s="63">
        <v>13.86</v>
      </c>
      <c r="L308" s="53">
        <f t="shared" si="33"/>
        <v>34.65</v>
      </c>
    </row>
    <row r="309" spans="2:12" x14ac:dyDescent="0.25">
      <c r="B309" s="34"/>
      <c r="C309" s="58" t="s">
        <v>1006</v>
      </c>
      <c r="D309" s="59">
        <v>2696</v>
      </c>
      <c r="E309" s="60" t="s">
        <v>199</v>
      </c>
      <c r="F309" s="60" t="s">
        <v>1156</v>
      </c>
      <c r="G309" s="294" t="s">
        <v>1055</v>
      </c>
      <c r="H309" s="294"/>
      <c r="I309" s="61" t="s">
        <v>1000</v>
      </c>
      <c r="J309" s="62">
        <v>2.5</v>
      </c>
      <c r="K309" s="63">
        <v>18.399999999999999</v>
      </c>
      <c r="L309" s="53">
        <f t="shared" si="33"/>
        <v>46</v>
      </c>
    </row>
    <row r="310" spans="2:12" ht="26.4" x14ac:dyDescent="0.25">
      <c r="B310" s="34"/>
      <c r="C310" s="58" t="s">
        <v>1006</v>
      </c>
      <c r="D310" s="59" t="s">
        <v>1157</v>
      </c>
      <c r="E310" s="60" t="s">
        <v>151</v>
      </c>
      <c r="F310" s="60" t="s">
        <v>1158</v>
      </c>
      <c r="G310" s="294" t="s">
        <v>1009</v>
      </c>
      <c r="H310" s="294"/>
      <c r="I310" s="61" t="s">
        <v>45</v>
      </c>
      <c r="J310" s="62">
        <v>1</v>
      </c>
      <c r="K310" s="63">
        <v>2257.06</v>
      </c>
      <c r="L310" s="53">
        <f t="shared" si="33"/>
        <v>2257.06</v>
      </c>
    </row>
    <row r="311" spans="2:12" x14ac:dyDescent="0.25">
      <c r="B311" s="34"/>
      <c r="C311" s="54"/>
      <c r="D311" s="54"/>
      <c r="E311" s="54"/>
      <c r="F311" s="54"/>
      <c r="G311" s="54"/>
      <c r="H311" s="55"/>
      <c r="I311" s="54"/>
      <c r="J311" s="55"/>
      <c r="K311" s="54"/>
      <c r="L311" s="55"/>
    </row>
    <row r="312" spans="2:12" ht="14.4" thickBot="1" x14ac:dyDescent="0.3">
      <c r="B312" s="34"/>
      <c r="C312" s="54"/>
      <c r="D312" s="54"/>
      <c r="E312" s="54"/>
      <c r="F312" s="54"/>
      <c r="G312" s="54"/>
      <c r="H312" s="55"/>
      <c r="I312" s="54"/>
      <c r="J312" s="349"/>
      <c r="K312" s="349"/>
      <c r="L312" s="55"/>
    </row>
    <row r="313" spans="2:12" ht="14.4" thickTop="1" x14ac:dyDescent="0.25">
      <c r="B313" s="34"/>
      <c r="C313" s="56"/>
      <c r="D313" s="56"/>
      <c r="E313" s="56"/>
      <c r="F313" s="56"/>
      <c r="G313" s="56"/>
      <c r="H313" s="56"/>
      <c r="I313" s="56"/>
      <c r="J313" s="56"/>
      <c r="K313" s="56"/>
      <c r="L313" s="56"/>
    </row>
    <row r="314" spans="2:12" x14ac:dyDescent="0.25">
      <c r="B314" s="34"/>
      <c r="C314" s="10" t="s">
        <v>762</v>
      </c>
      <c r="D314" s="3" t="s">
        <v>9</v>
      </c>
      <c r="E314" s="2" t="s">
        <v>10</v>
      </c>
      <c r="F314" s="2" t="s">
        <v>11</v>
      </c>
      <c r="G314" s="282" t="s">
        <v>992</v>
      </c>
      <c r="H314" s="282"/>
      <c r="I314" s="4" t="s">
        <v>12</v>
      </c>
      <c r="J314" s="3" t="s">
        <v>13</v>
      </c>
      <c r="K314" s="3" t="s">
        <v>14</v>
      </c>
      <c r="L314" s="3" t="s">
        <v>16</v>
      </c>
    </row>
    <row r="315" spans="2:12" x14ac:dyDescent="0.25">
      <c r="B315" s="34"/>
      <c r="C315" s="36" t="s">
        <v>993</v>
      </c>
      <c r="D315" s="37" t="s">
        <v>763</v>
      </c>
      <c r="E315" s="38" t="s">
        <v>22</v>
      </c>
      <c r="F315" s="38" t="s">
        <v>764</v>
      </c>
      <c r="G315" s="283" t="s">
        <v>994</v>
      </c>
      <c r="H315" s="283"/>
      <c r="I315" s="39" t="s">
        <v>45</v>
      </c>
      <c r="J315" s="40">
        <v>1</v>
      </c>
      <c r="K315" s="41"/>
      <c r="L315" s="41">
        <f>SUM(L316:L320)</f>
        <v>1535.69</v>
      </c>
    </row>
    <row r="316" spans="2:12" ht="26.4" x14ac:dyDescent="0.25">
      <c r="B316" s="34"/>
      <c r="C316" s="42" t="s">
        <v>995</v>
      </c>
      <c r="D316" s="43" t="s">
        <v>1135</v>
      </c>
      <c r="E316" s="44" t="s">
        <v>44</v>
      </c>
      <c r="F316" s="44" t="s">
        <v>1136</v>
      </c>
      <c r="G316" s="350" t="s">
        <v>994</v>
      </c>
      <c r="H316" s="350"/>
      <c r="I316" s="45" t="s">
        <v>1000</v>
      </c>
      <c r="J316" s="46">
        <v>1</v>
      </c>
      <c r="K316" s="47">
        <f>K283</f>
        <v>19.07</v>
      </c>
      <c r="L316" s="47">
        <f t="shared" ref="L316:L320" si="34">ROUND(J316*K316,2)</f>
        <v>19.07</v>
      </c>
    </row>
    <row r="317" spans="2:12" ht="26.4" x14ac:dyDescent="0.25">
      <c r="B317" s="34"/>
      <c r="C317" s="42" t="s">
        <v>995</v>
      </c>
      <c r="D317" s="43" t="s">
        <v>1137</v>
      </c>
      <c r="E317" s="44" t="s">
        <v>44</v>
      </c>
      <c r="F317" s="44" t="s">
        <v>1138</v>
      </c>
      <c r="G317" s="350" t="s">
        <v>994</v>
      </c>
      <c r="H317" s="350"/>
      <c r="I317" s="45" t="s">
        <v>1000</v>
      </c>
      <c r="J317" s="46">
        <v>1</v>
      </c>
      <c r="K317" s="47">
        <f>K284</f>
        <v>23.69</v>
      </c>
      <c r="L317" s="47">
        <f t="shared" si="34"/>
        <v>23.69</v>
      </c>
    </row>
    <row r="318" spans="2:12" ht="26.4" x14ac:dyDescent="0.25">
      <c r="B318" s="11"/>
      <c r="C318" s="58" t="s">
        <v>1006</v>
      </c>
      <c r="D318" s="59" t="s">
        <v>1159</v>
      </c>
      <c r="E318" s="60" t="s">
        <v>44</v>
      </c>
      <c r="F318" s="60" t="s">
        <v>1160</v>
      </c>
      <c r="G318" s="294" t="s">
        <v>1009</v>
      </c>
      <c r="H318" s="294"/>
      <c r="I318" s="61" t="s">
        <v>100</v>
      </c>
      <c r="J318" s="62">
        <v>1.2E-2</v>
      </c>
      <c r="K318" s="63">
        <v>89.93</v>
      </c>
      <c r="L318" s="53">
        <f t="shared" si="34"/>
        <v>1.08</v>
      </c>
    </row>
    <row r="319" spans="2:12" ht="26.4" x14ac:dyDescent="0.25">
      <c r="B319" s="34"/>
      <c r="C319" s="58" t="s">
        <v>1006</v>
      </c>
      <c r="D319" s="59" t="s">
        <v>1161</v>
      </c>
      <c r="E319" s="60" t="s">
        <v>44</v>
      </c>
      <c r="F319" s="60" t="s">
        <v>1162</v>
      </c>
      <c r="G319" s="294" t="s">
        <v>1009</v>
      </c>
      <c r="H319" s="294"/>
      <c r="I319" s="61" t="s">
        <v>45</v>
      </c>
      <c r="J319" s="62">
        <v>5.0000000000000001E-3</v>
      </c>
      <c r="K319" s="63">
        <v>69.48</v>
      </c>
      <c r="L319" s="53">
        <f t="shared" si="34"/>
        <v>0.35</v>
      </c>
    </row>
    <row r="320" spans="2:12" x14ac:dyDescent="0.25">
      <c r="B320" s="34"/>
      <c r="C320" s="58" t="s">
        <v>1006</v>
      </c>
      <c r="D320" s="59" t="s">
        <v>1163</v>
      </c>
      <c r="E320" s="60" t="s">
        <v>306</v>
      </c>
      <c r="F320" s="60" t="s">
        <v>764</v>
      </c>
      <c r="G320" s="294" t="s">
        <v>1009</v>
      </c>
      <c r="H320" s="294"/>
      <c r="I320" s="61" t="s">
        <v>45</v>
      </c>
      <c r="J320" s="62">
        <v>1</v>
      </c>
      <c r="K320" s="63">
        <f>COTACOES!L42</f>
        <v>1491.5</v>
      </c>
      <c r="L320" s="53">
        <f t="shared" si="34"/>
        <v>1491.5</v>
      </c>
    </row>
    <row r="321" spans="2:12" x14ac:dyDescent="0.25">
      <c r="B321" s="34"/>
      <c r="C321" s="54"/>
      <c r="D321" s="54"/>
      <c r="E321" s="54"/>
      <c r="F321" s="54"/>
      <c r="G321" s="54"/>
      <c r="H321" s="55"/>
      <c r="I321" s="54"/>
      <c r="J321" s="55"/>
      <c r="K321" s="54"/>
      <c r="L321" s="55"/>
    </row>
    <row r="322" spans="2:12" ht="14.4" thickBot="1" x14ac:dyDescent="0.3">
      <c r="B322" s="34"/>
      <c r="C322" s="54"/>
      <c r="D322" s="54"/>
      <c r="E322" s="54"/>
      <c r="F322" s="54"/>
      <c r="G322" s="54"/>
      <c r="H322" s="55"/>
      <c r="I322" s="54"/>
      <c r="J322" s="349"/>
      <c r="K322" s="349"/>
      <c r="L322" s="55"/>
    </row>
    <row r="323" spans="2:12" ht="14.4" thickTop="1" x14ac:dyDescent="0.25">
      <c r="B323" s="34"/>
      <c r="C323" s="56"/>
      <c r="D323" s="56"/>
      <c r="E323" s="56"/>
      <c r="F323" s="56"/>
      <c r="G323" s="56"/>
      <c r="H323" s="56"/>
      <c r="I323" s="56"/>
      <c r="J323" s="56"/>
      <c r="K323" s="56"/>
      <c r="L323" s="56"/>
    </row>
    <row r="324" spans="2:12" x14ac:dyDescent="0.25">
      <c r="B324" s="34"/>
      <c r="C324" s="10" t="s">
        <v>765</v>
      </c>
      <c r="D324" s="3" t="s">
        <v>9</v>
      </c>
      <c r="E324" s="2" t="s">
        <v>10</v>
      </c>
      <c r="F324" s="2" t="s">
        <v>11</v>
      </c>
      <c r="G324" s="282" t="s">
        <v>992</v>
      </c>
      <c r="H324" s="282"/>
      <c r="I324" s="4" t="s">
        <v>12</v>
      </c>
      <c r="J324" s="3" t="s">
        <v>13</v>
      </c>
      <c r="K324" s="3" t="s">
        <v>14</v>
      </c>
      <c r="L324" s="3" t="s">
        <v>16</v>
      </c>
    </row>
    <row r="325" spans="2:12" x14ac:dyDescent="0.25">
      <c r="B325" s="34"/>
      <c r="C325" s="36" t="s">
        <v>993</v>
      </c>
      <c r="D325" s="37" t="s">
        <v>766</v>
      </c>
      <c r="E325" s="38" t="s">
        <v>22</v>
      </c>
      <c r="F325" s="38" t="s">
        <v>767</v>
      </c>
      <c r="G325" s="283" t="s">
        <v>994</v>
      </c>
      <c r="H325" s="283"/>
      <c r="I325" s="39" t="s">
        <v>45</v>
      </c>
      <c r="J325" s="40">
        <v>1</v>
      </c>
      <c r="K325" s="41"/>
      <c r="L325" s="41">
        <f>SUM(L326:L330)</f>
        <v>131.46</v>
      </c>
    </row>
    <row r="326" spans="2:12" ht="26.4" x14ac:dyDescent="0.25">
      <c r="B326" s="34"/>
      <c r="C326" s="42" t="s">
        <v>995</v>
      </c>
      <c r="D326" s="43" t="s">
        <v>1135</v>
      </c>
      <c r="E326" s="44" t="s">
        <v>44</v>
      </c>
      <c r="F326" s="44" t="s">
        <v>1136</v>
      </c>
      <c r="G326" s="350" t="s">
        <v>994</v>
      </c>
      <c r="H326" s="350"/>
      <c r="I326" s="45" t="s">
        <v>1000</v>
      </c>
      <c r="J326" s="46">
        <v>0.09</v>
      </c>
      <c r="K326" s="47">
        <f>K283</f>
        <v>19.07</v>
      </c>
      <c r="L326" s="47">
        <f t="shared" ref="L326:L330" si="35">ROUND(J326*K326,2)</f>
        <v>1.72</v>
      </c>
    </row>
    <row r="327" spans="2:12" ht="26.4" x14ac:dyDescent="0.25">
      <c r="B327" s="34"/>
      <c r="C327" s="42" t="s">
        <v>995</v>
      </c>
      <c r="D327" s="43" t="s">
        <v>1137</v>
      </c>
      <c r="E327" s="44" t="s">
        <v>44</v>
      </c>
      <c r="F327" s="44" t="s">
        <v>1138</v>
      </c>
      <c r="G327" s="350" t="s">
        <v>994</v>
      </c>
      <c r="H327" s="350"/>
      <c r="I327" s="45" t="s">
        <v>1000</v>
      </c>
      <c r="J327" s="46">
        <v>0.09</v>
      </c>
      <c r="K327" s="47">
        <f>K284</f>
        <v>23.69</v>
      </c>
      <c r="L327" s="47">
        <f t="shared" si="35"/>
        <v>2.13</v>
      </c>
    </row>
    <row r="328" spans="2:12" ht="26.4" x14ac:dyDescent="0.25">
      <c r="B328" s="34"/>
      <c r="C328" s="58" t="s">
        <v>1006</v>
      </c>
      <c r="D328" s="59" t="s">
        <v>1159</v>
      </c>
      <c r="E328" s="60" t="s">
        <v>44</v>
      </c>
      <c r="F328" s="60" t="s">
        <v>1160</v>
      </c>
      <c r="G328" s="294" t="s">
        <v>1009</v>
      </c>
      <c r="H328" s="294"/>
      <c r="I328" s="61" t="s">
        <v>100</v>
      </c>
      <c r="J328" s="62">
        <v>7.0000000000000001E-3</v>
      </c>
      <c r="K328" s="63">
        <f>K318</f>
        <v>89.93</v>
      </c>
      <c r="L328" s="53">
        <f t="shared" si="35"/>
        <v>0.63</v>
      </c>
    </row>
    <row r="329" spans="2:12" ht="26.4" x14ac:dyDescent="0.25">
      <c r="B329" s="34"/>
      <c r="C329" s="58" t="s">
        <v>1006</v>
      </c>
      <c r="D329" s="59" t="s">
        <v>1161</v>
      </c>
      <c r="E329" s="60" t="s">
        <v>44</v>
      </c>
      <c r="F329" s="60" t="s">
        <v>1162</v>
      </c>
      <c r="G329" s="294" t="s">
        <v>1009</v>
      </c>
      <c r="H329" s="294"/>
      <c r="I329" s="61" t="s">
        <v>45</v>
      </c>
      <c r="J329" s="62">
        <v>3.0000000000000001E-3</v>
      </c>
      <c r="K329" s="63">
        <f>K319</f>
        <v>69.48</v>
      </c>
      <c r="L329" s="53">
        <f t="shared" si="35"/>
        <v>0.21</v>
      </c>
    </row>
    <row r="330" spans="2:12" x14ac:dyDescent="0.25">
      <c r="B330" s="34"/>
      <c r="C330" s="58" t="s">
        <v>1006</v>
      </c>
      <c r="D330" s="59" t="s">
        <v>1164</v>
      </c>
      <c r="E330" s="60" t="s">
        <v>306</v>
      </c>
      <c r="F330" s="60" t="s">
        <v>1165</v>
      </c>
      <c r="G330" s="294" t="s">
        <v>1009</v>
      </c>
      <c r="H330" s="294"/>
      <c r="I330" s="61" t="s">
        <v>45</v>
      </c>
      <c r="J330" s="62">
        <v>1</v>
      </c>
      <c r="K330" s="63">
        <f>COTACOES!L48</f>
        <v>126.77</v>
      </c>
      <c r="L330" s="53">
        <f t="shared" si="35"/>
        <v>126.77</v>
      </c>
    </row>
    <row r="331" spans="2:12" x14ac:dyDescent="0.25">
      <c r="B331" s="34"/>
      <c r="C331" s="54"/>
      <c r="D331" s="54"/>
      <c r="E331" s="54"/>
      <c r="F331" s="54"/>
      <c r="G331" s="54"/>
      <c r="H331" s="55"/>
      <c r="I331" s="54"/>
      <c r="J331" s="55"/>
      <c r="K331" s="54"/>
      <c r="L331" s="55"/>
    </row>
    <row r="332" spans="2:12" ht="14.4" thickBot="1" x14ac:dyDescent="0.3">
      <c r="B332" s="34"/>
      <c r="C332" s="54"/>
      <c r="D332" s="54"/>
      <c r="E332" s="54"/>
      <c r="F332" s="54"/>
      <c r="G332" s="54"/>
      <c r="H332" s="55"/>
      <c r="I332" s="54"/>
      <c r="J332" s="349"/>
      <c r="K332" s="349"/>
      <c r="L332" s="55"/>
    </row>
    <row r="333" spans="2:12" ht="14.4" thickTop="1" x14ac:dyDescent="0.25">
      <c r="B333" s="34"/>
      <c r="C333" s="56"/>
      <c r="D333" s="56"/>
      <c r="E333" s="56"/>
      <c r="F333" s="56"/>
      <c r="G333" s="56"/>
      <c r="H333" s="56"/>
      <c r="I333" s="56"/>
      <c r="J333" s="56"/>
      <c r="K333" s="56"/>
      <c r="L333" s="56"/>
    </row>
    <row r="334" spans="2:12" x14ac:dyDescent="0.25">
      <c r="B334" s="34"/>
      <c r="C334" s="10" t="s">
        <v>768</v>
      </c>
      <c r="D334" s="3" t="s">
        <v>9</v>
      </c>
      <c r="E334" s="2" t="s">
        <v>10</v>
      </c>
      <c r="F334" s="2" t="s">
        <v>11</v>
      </c>
      <c r="G334" s="282" t="s">
        <v>992</v>
      </c>
      <c r="H334" s="282"/>
      <c r="I334" s="4" t="s">
        <v>12</v>
      </c>
      <c r="J334" s="3" t="s">
        <v>13</v>
      </c>
      <c r="K334" s="3" t="s">
        <v>14</v>
      </c>
      <c r="L334" s="3" t="s">
        <v>16</v>
      </c>
    </row>
    <row r="335" spans="2:12" x14ac:dyDescent="0.25">
      <c r="B335" s="34"/>
      <c r="C335" s="36" t="s">
        <v>993</v>
      </c>
      <c r="D335" s="37" t="s">
        <v>769</v>
      </c>
      <c r="E335" s="38" t="s">
        <v>22</v>
      </c>
      <c r="F335" s="38" t="s">
        <v>770</v>
      </c>
      <c r="G335" s="283" t="s">
        <v>994</v>
      </c>
      <c r="H335" s="283"/>
      <c r="I335" s="39" t="s">
        <v>45</v>
      </c>
      <c r="J335" s="40">
        <v>1</v>
      </c>
      <c r="K335" s="41"/>
      <c r="L335" s="41">
        <f>SUM(L336:L340)</f>
        <v>203.03</v>
      </c>
    </row>
    <row r="336" spans="2:12" ht="26.4" x14ac:dyDescent="0.25">
      <c r="B336" s="34"/>
      <c r="C336" s="42" t="s">
        <v>995</v>
      </c>
      <c r="D336" s="43" t="s">
        <v>1135</v>
      </c>
      <c r="E336" s="44" t="s">
        <v>44</v>
      </c>
      <c r="F336" s="44" t="s">
        <v>1136</v>
      </c>
      <c r="G336" s="350" t="s">
        <v>994</v>
      </c>
      <c r="H336" s="350"/>
      <c r="I336" s="45" t="s">
        <v>1000</v>
      </c>
      <c r="J336" s="46">
        <v>0.09</v>
      </c>
      <c r="K336" s="47">
        <f>K283</f>
        <v>19.07</v>
      </c>
      <c r="L336" s="47">
        <f t="shared" ref="L336:L340" si="36">ROUND(J336*K336,2)</f>
        <v>1.72</v>
      </c>
    </row>
    <row r="337" spans="2:12" ht="26.4" x14ac:dyDescent="0.25">
      <c r="B337" s="34"/>
      <c r="C337" s="42" t="s">
        <v>995</v>
      </c>
      <c r="D337" s="43" t="s">
        <v>1137</v>
      </c>
      <c r="E337" s="44" t="s">
        <v>44</v>
      </c>
      <c r="F337" s="44" t="s">
        <v>1138</v>
      </c>
      <c r="G337" s="350" t="s">
        <v>994</v>
      </c>
      <c r="H337" s="350"/>
      <c r="I337" s="45" t="s">
        <v>1000</v>
      </c>
      <c r="J337" s="46">
        <v>0.09</v>
      </c>
      <c r="K337" s="47">
        <f>K284</f>
        <v>23.69</v>
      </c>
      <c r="L337" s="47">
        <f t="shared" si="36"/>
        <v>2.13</v>
      </c>
    </row>
    <row r="338" spans="2:12" ht="26.4" x14ac:dyDescent="0.25">
      <c r="B338" s="34"/>
      <c r="C338" s="58" t="s">
        <v>1006</v>
      </c>
      <c r="D338" s="59" t="s">
        <v>1159</v>
      </c>
      <c r="E338" s="60" t="s">
        <v>44</v>
      </c>
      <c r="F338" s="60" t="s">
        <v>1160</v>
      </c>
      <c r="G338" s="294" t="s">
        <v>1009</v>
      </c>
      <c r="H338" s="294"/>
      <c r="I338" s="61" t="s">
        <v>100</v>
      </c>
      <c r="J338" s="62">
        <v>7.0000000000000001E-3</v>
      </c>
      <c r="K338" s="63">
        <f>K318</f>
        <v>89.93</v>
      </c>
      <c r="L338" s="53">
        <f t="shared" si="36"/>
        <v>0.63</v>
      </c>
    </row>
    <row r="339" spans="2:12" ht="26.4" x14ac:dyDescent="0.25">
      <c r="B339" s="34"/>
      <c r="C339" s="58" t="s">
        <v>1006</v>
      </c>
      <c r="D339" s="59" t="s">
        <v>1161</v>
      </c>
      <c r="E339" s="60" t="s">
        <v>44</v>
      </c>
      <c r="F339" s="60" t="s">
        <v>1162</v>
      </c>
      <c r="G339" s="294" t="s">
        <v>1009</v>
      </c>
      <c r="H339" s="294"/>
      <c r="I339" s="61" t="s">
        <v>45</v>
      </c>
      <c r="J339" s="62">
        <v>3.0000000000000001E-3</v>
      </c>
      <c r="K339" s="63">
        <f>K319</f>
        <v>69.48</v>
      </c>
      <c r="L339" s="53">
        <f t="shared" si="36"/>
        <v>0.21</v>
      </c>
    </row>
    <row r="340" spans="2:12" x14ac:dyDescent="0.25">
      <c r="B340" s="34"/>
      <c r="C340" s="58" t="s">
        <v>1006</v>
      </c>
      <c r="D340" s="59" t="s">
        <v>1166</v>
      </c>
      <c r="E340" s="60" t="s">
        <v>306</v>
      </c>
      <c r="F340" s="60" t="s">
        <v>1167</v>
      </c>
      <c r="G340" s="294" t="s">
        <v>1009</v>
      </c>
      <c r="H340" s="294"/>
      <c r="I340" s="61" t="s">
        <v>45</v>
      </c>
      <c r="J340" s="62">
        <v>1</v>
      </c>
      <c r="K340" s="63">
        <f>COTACOES!L55</f>
        <v>198.34</v>
      </c>
      <c r="L340" s="53">
        <f t="shared" si="36"/>
        <v>198.34</v>
      </c>
    </row>
    <row r="341" spans="2:12" x14ac:dyDescent="0.25">
      <c r="B341" s="34"/>
      <c r="C341" s="54"/>
      <c r="D341" s="54"/>
      <c r="E341" s="54"/>
      <c r="F341" s="54"/>
      <c r="G341" s="54"/>
      <c r="H341" s="55"/>
      <c r="I341" s="54"/>
      <c r="J341" s="55"/>
      <c r="K341" s="54"/>
      <c r="L341" s="55"/>
    </row>
    <row r="342" spans="2:12" ht="14.4" thickBot="1" x14ac:dyDescent="0.3">
      <c r="B342" s="34"/>
      <c r="C342" s="54"/>
      <c r="D342" s="54"/>
      <c r="E342" s="54"/>
      <c r="F342" s="54"/>
      <c r="G342" s="54"/>
      <c r="H342" s="55"/>
      <c r="I342" s="54"/>
      <c r="J342" s="349"/>
      <c r="K342" s="349"/>
      <c r="L342" s="55"/>
    </row>
    <row r="343" spans="2:12" ht="14.4" thickTop="1" x14ac:dyDescent="0.25">
      <c r="B343" s="34"/>
      <c r="C343" s="56"/>
      <c r="D343" s="56"/>
      <c r="E343" s="56"/>
      <c r="F343" s="56"/>
      <c r="G343" s="56"/>
      <c r="H343" s="56"/>
      <c r="I343" s="56"/>
      <c r="J343" s="56"/>
      <c r="K343" s="56"/>
      <c r="L343" s="56"/>
    </row>
    <row r="344" spans="2:12" x14ac:dyDescent="0.25">
      <c r="B344" s="34"/>
      <c r="C344" s="10" t="s">
        <v>771</v>
      </c>
      <c r="D344" s="3" t="s">
        <v>9</v>
      </c>
      <c r="E344" s="2" t="s">
        <v>10</v>
      </c>
      <c r="F344" s="2" t="s">
        <v>11</v>
      </c>
      <c r="G344" s="282" t="s">
        <v>992</v>
      </c>
      <c r="H344" s="282"/>
      <c r="I344" s="4" t="s">
        <v>12</v>
      </c>
      <c r="J344" s="3" t="s">
        <v>13</v>
      </c>
      <c r="K344" s="3" t="s">
        <v>14</v>
      </c>
      <c r="L344" s="3" t="s">
        <v>16</v>
      </c>
    </row>
    <row r="345" spans="2:12" ht="26.4" x14ac:dyDescent="0.25">
      <c r="B345" s="34"/>
      <c r="C345" s="36" t="s">
        <v>993</v>
      </c>
      <c r="D345" s="37" t="s">
        <v>772</v>
      </c>
      <c r="E345" s="38" t="s">
        <v>22</v>
      </c>
      <c r="F345" s="38" t="s">
        <v>773</v>
      </c>
      <c r="G345" s="283" t="s">
        <v>994</v>
      </c>
      <c r="H345" s="283"/>
      <c r="I345" s="39" t="s">
        <v>1046</v>
      </c>
      <c r="J345" s="40">
        <v>1</v>
      </c>
      <c r="K345" s="41"/>
      <c r="L345" s="41">
        <f>SUM(L346:L348)</f>
        <v>87.86</v>
      </c>
    </row>
    <row r="346" spans="2:12" ht="26.4" x14ac:dyDescent="0.25">
      <c r="B346" s="34"/>
      <c r="C346" s="42" t="s">
        <v>995</v>
      </c>
      <c r="D346" s="43" t="s">
        <v>1123</v>
      </c>
      <c r="E346" s="44" t="s">
        <v>44</v>
      </c>
      <c r="F346" s="44" t="s">
        <v>1124</v>
      </c>
      <c r="G346" s="350" t="s">
        <v>994</v>
      </c>
      <c r="H346" s="350"/>
      <c r="I346" s="45" t="s">
        <v>1000</v>
      </c>
      <c r="J346" s="46">
        <v>0.61</v>
      </c>
      <c r="K346" s="47">
        <f>K211</f>
        <v>20.02</v>
      </c>
      <c r="L346" s="47">
        <f t="shared" ref="L346:L348" si="37">ROUND(J346*K346,2)</f>
        <v>12.21</v>
      </c>
    </row>
    <row r="347" spans="2:12" ht="26.4" x14ac:dyDescent="0.25">
      <c r="B347" s="34"/>
      <c r="C347" s="42" t="s">
        <v>995</v>
      </c>
      <c r="D347" s="43" t="s">
        <v>1125</v>
      </c>
      <c r="E347" s="44" t="s">
        <v>44</v>
      </c>
      <c r="F347" s="44" t="s">
        <v>1122</v>
      </c>
      <c r="G347" s="350" t="s">
        <v>994</v>
      </c>
      <c r="H347" s="350"/>
      <c r="I347" s="45" t="s">
        <v>1000</v>
      </c>
      <c r="J347" s="46">
        <v>0.61</v>
      </c>
      <c r="K347" s="47">
        <f>K212</f>
        <v>24.74</v>
      </c>
      <c r="L347" s="47">
        <f t="shared" si="37"/>
        <v>15.09</v>
      </c>
    </row>
    <row r="348" spans="2:12" ht="26.4" x14ac:dyDescent="0.25">
      <c r="B348" s="34"/>
      <c r="C348" s="58" t="s">
        <v>1006</v>
      </c>
      <c r="D348" s="59" t="s">
        <v>1168</v>
      </c>
      <c r="E348" s="60" t="s">
        <v>306</v>
      </c>
      <c r="F348" s="60" t="s">
        <v>773</v>
      </c>
      <c r="G348" s="294" t="s">
        <v>1021</v>
      </c>
      <c r="H348" s="294"/>
      <c r="I348" s="61" t="s">
        <v>45</v>
      </c>
      <c r="J348" s="62">
        <v>1</v>
      </c>
      <c r="K348" s="63">
        <f>COTACOES!L62</f>
        <v>60.56</v>
      </c>
      <c r="L348" s="53">
        <f t="shared" si="37"/>
        <v>60.56</v>
      </c>
    </row>
    <row r="349" spans="2:12" x14ac:dyDescent="0.25">
      <c r="B349" s="34"/>
      <c r="C349" s="54"/>
      <c r="D349" s="54"/>
      <c r="E349" s="54"/>
      <c r="F349" s="54"/>
      <c r="G349" s="54"/>
      <c r="H349" s="55"/>
      <c r="I349" s="54"/>
      <c r="J349" s="55"/>
      <c r="K349" s="54"/>
      <c r="L349" s="55"/>
    </row>
    <row r="350" spans="2:12" ht="14.4" thickBot="1" x14ac:dyDescent="0.3">
      <c r="B350" s="34"/>
      <c r="C350" s="54"/>
      <c r="D350" s="54"/>
      <c r="E350" s="54"/>
      <c r="F350" s="54"/>
      <c r="G350" s="54"/>
      <c r="H350" s="55"/>
      <c r="I350" s="54"/>
      <c r="J350" s="349"/>
      <c r="K350" s="349"/>
      <c r="L350" s="55"/>
    </row>
    <row r="351" spans="2:12" ht="14.4" thickTop="1" x14ac:dyDescent="0.25">
      <c r="B351" s="34"/>
      <c r="C351" s="56"/>
      <c r="D351" s="56"/>
      <c r="E351" s="56"/>
      <c r="F351" s="56"/>
      <c r="G351" s="56"/>
      <c r="H351" s="56"/>
      <c r="I351" s="56"/>
      <c r="J351" s="56"/>
      <c r="K351" s="56"/>
      <c r="L351" s="56"/>
    </row>
    <row r="352" spans="2:12" x14ac:dyDescent="0.25">
      <c r="B352" s="34"/>
      <c r="C352" s="10" t="s">
        <v>774</v>
      </c>
      <c r="D352" s="3" t="s">
        <v>9</v>
      </c>
      <c r="E352" s="2" t="s">
        <v>10</v>
      </c>
      <c r="F352" s="2" t="s">
        <v>11</v>
      </c>
      <c r="G352" s="282" t="s">
        <v>992</v>
      </c>
      <c r="H352" s="282"/>
      <c r="I352" s="4" t="s">
        <v>12</v>
      </c>
      <c r="J352" s="3" t="s">
        <v>13</v>
      </c>
      <c r="K352" s="3" t="s">
        <v>14</v>
      </c>
      <c r="L352" s="3" t="s">
        <v>16</v>
      </c>
    </row>
    <row r="353" spans="2:12" x14ac:dyDescent="0.25">
      <c r="B353" s="34"/>
      <c r="C353" s="36" t="s">
        <v>993</v>
      </c>
      <c r="D353" s="37" t="s">
        <v>775</v>
      </c>
      <c r="E353" s="38" t="s">
        <v>22</v>
      </c>
      <c r="F353" s="38" t="s">
        <v>776</v>
      </c>
      <c r="G353" s="283" t="s">
        <v>994</v>
      </c>
      <c r="H353" s="283"/>
      <c r="I353" s="39" t="s">
        <v>45</v>
      </c>
      <c r="J353" s="40">
        <v>1</v>
      </c>
      <c r="K353" s="41"/>
      <c r="L353" s="41">
        <f>SUM(L354:L357)</f>
        <v>531.76</v>
      </c>
    </row>
    <row r="354" spans="2:12" ht="26.4" x14ac:dyDescent="0.25">
      <c r="B354" s="34"/>
      <c r="C354" s="42" t="s">
        <v>995</v>
      </c>
      <c r="D354" s="43" t="s">
        <v>1135</v>
      </c>
      <c r="E354" s="44" t="s">
        <v>44</v>
      </c>
      <c r="F354" s="44" t="s">
        <v>1136</v>
      </c>
      <c r="G354" s="350" t="s">
        <v>994</v>
      </c>
      <c r="H354" s="350"/>
      <c r="I354" s="45" t="s">
        <v>1000</v>
      </c>
      <c r="J354" s="46">
        <v>0.1145833</v>
      </c>
      <c r="K354" s="47">
        <f>K283</f>
        <v>19.07</v>
      </c>
      <c r="L354" s="47">
        <f t="shared" ref="L354:L357" si="38">ROUND(J354*K354,2)</f>
        <v>2.19</v>
      </c>
    </row>
    <row r="355" spans="2:12" ht="26.4" x14ac:dyDescent="0.25">
      <c r="B355" s="34"/>
      <c r="C355" s="42" t="s">
        <v>995</v>
      </c>
      <c r="D355" s="43" t="s">
        <v>1137</v>
      </c>
      <c r="E355" s="44" t="s">
        <v>44</v>
      </c>
      <c r="F355" s="44" t="s">
        <v>1138</v>
      </c>
      <c r="G355" s="350" t="s">
        <v>994</v>
      </c>
      <c r="H355" s="350"/>
      <c r="I355" s="45" t="s">
        <v>1000</v>
      </c>
      <c r="J355" s="46">
        <v>0.2291667</v>
      </c>
      <c r="K355" s="47">
        <f>K284</f>
        <v>23.69</v>
      </c>
      <c r="L355" s="47">
        <f t="shared" si="38"/>
        <v>5.43</v>
      </c>
    </row>
    <row r="356" spans="2:12" ht="26.4" x14ac:dyDescent="0.25">
      <c r="B356" s="34"/>
      <c r="C356" s="58" t="s">
        <v>1006</v>
      </c>
      <c r="D356" s="59" t="s">
        <v>1139</v>
      </c>
      <c r="E356" s="60" t="s">
        <v>44</v>
      </c>
      <c r="F356" s="60" t="s">
        <v>1140</v>
      </c>
      <c r="G356" s="294" t="s">
        <v>1009</v>
      </c>
      <c r="H356" s="294"/>
      <c r="I356" s="61" t="s">
        <v>49</v>
      </c>
      <c r="J356" s="62">
        <v>1.0053095999999999</v>
      </c>
      <c r="K356" s="63">
        <f>K285</f>
        <v>0.19</v>
      </c>
      <c r="L356" s="53">
        <f t="shared" si="38"/>
        <v>0.19</v>
      </c>
    </row>
    <row r="357" spans="2:12" x14ac:dyDescent="0.25">
      <c r="B357" s="34"/>
      <c r="C357" s="58" t="s">
        <v>1006</v>
      </c>
      <c r="D357" s="59" t="s">
        <v>1169</v>
      </c>
      <c r="E357" s="60" t="s">
        <v>306</v>
      </c>
      <c r="F357" s="60" t="s">
        <v>776</v>
      </c>
      <c r="G357" s="294" t="s">
        <v>1021</v>
      </c>
      <c r="H357" s="294"/>
      <c r="I357" s="61" t="s">
        <v>45</v>
      </c>
      <c r="J357" s="62">
        <v>1</v>
      </c>
      <c r="K357" s="63">
        <f>COTACOES!L69</f>
        <v>523.95000000000005</v>
      </c>
      <c r="L357" s="53">
        <f t="shared" si="38"/>
        <v>523.95000000000005</v>
      </c>
    </row>
    <row r="358" spans="2:12" x14ac:dyDescent="0.25">
      <c r="B358" s="34"/>
      <c r="C358" s="54"/>
      <c r="D358" s="54"/>
      <c r="E358" s="54"/>
      <c r="F358" s="54"/>
      <c r="G358" s="54"/>
      <c r="H358" s="55"/>
      <c r="I358" s="54"/>
      <c r="J358" s="55"/>
      <c r="K358" s="54"/>
      <c r="L358" s="55"/>
    </row>
    <row r="359" spans="2:12" ht="14.4" thickBot="1" x14ac:dyDescent="0.3">
      <c r="B359" s="34"/>
      <c r="C359" s="54"/>
      <c r="D359" s="54"/>
      <c r="E359" s="54"/>
      <c r="F359" s="54"/>
      <c r="G359" s="54"/>
      <c r="H359" s="55"/>
      <c r="I359" s="54"/>
      <c r="J359" s="349"/>
      <c r="K359" s="349"/>
      <c r="L359" s="55"/>
    </row>
    <row r="360" spans="2:12" ht="14.4" thickTop="1" x14ac:dyDescent="0.25">
      <c r="B360" s="34"/>
      <c r="C360" s="56"/>
      <c r="D360" s="56"/>
      <c r="E360" s="56"/>
      <c r="F360" s="56"/>
      <c r="G360" s="56"/>
      <c r="H360" s="56"/>
      <c r="I360" s="56"/>
      <c r="J360" s="56"/>
      <c r="K360" s="56"/>
      <c r="L360" s="56"/>
    </row>
    <row r="361" spans="2:12" x14ac:dyDescent="0.25">
      <c r="B361" s="34"/>
      <c r="C361" s="10" t="s">
        <v>777</v>
      </c>
      <c r="D361" s="3" t="s">
        <v>9</v>
      </c>
      <c r="E361" s="2" t="s">
        <v>10</v>
      </c>
      <c r="F361" s="2" t="s">
        <v>11</v>
      </c>
      <c r="G361" s="282" t="s">
        <v>992</v>
      </c>
      <c r="H361" s="282"/>
      <c r="I361" s="4" t="s">
        <v>12</v>
      </c>
      <c r="J361" s="3" t="s">
        <v>13</v>
      </c>
      <c r="K361" s="3" t="s">
        <v>14</v>
      </c>
      <c r="L361" s="3" t="s">
        <v>16</v>
      </c>
    </row>
    <row r="362" spans="2:12" ht="26.4" x14ac:dyDescent="0.25">
      <c r="B362" s="34"/>
      <c r="C362" s="36" t="s">
        <v>993</v>
      </c>
      <c r="D362" s="37" t="s">
        <v>778</v>
      </c>
      <c r="E362" s="38" t="s">
        <v>22</v>
      </c>
      <c r="F362" s="38" t="s">
        <v>779</v>
      </c>
      <c r="G362" s="283" t="s">
        <v>994</v>
      </c>
      <c r="H362" s="283"/>
      <c r="I362" s="39" t="s">
        <v>1046</v>
      </c>
      <c r="J362" s="40">
        <v>1</v>
      </c>
      <c r="K362" s="41"/>
      <c r="L362" s="41">
        <f>SUM(L363:L366)</f>
        <v>1162.02</v>
      </c>
    </row>
    <row r="363" spans="2:12" ht="26.4" x14ac:dyDescent="0.25">
      <c r="B363" s="34"/>
      <c r="C363" s="42" t="s">
        <v>995</v>
      </c>
      <c r="D363" s="43" t="s">
        <v>1135</v>
      </c>
      <c r="E363" s="44" t="s">
        <v>44</v>
      </c>
      <c r="F363" s="44" t="s">
        <v>1136</v>
      </c>
      <c r="G363" s="350" t="s">
        <v>994</v>
      </c>
      <c r="H363" s="350"/>
      <c r="I363" s="45" t="s">
        <v>1000</v>
      </c>
      <c r="J363" s="46">
        <v>1</v>
      </c>
      <c r="K363" s="47">
        <f>K283</f>
        <v>19.07</v>
      </c>
      <c r="L363" s="47">
        <f t="shared" ref="L363:L366" si="39">ROUND(J363*K363,2)</f>
        <v>19.07</v>
      </c>
    </row>
    <row r="364" spans="2:12" ht="26.4" x14ac:dyDescent="0.25">
      <c r="B364" s="34"/>
      <c r="C364" s="42" t="s">
        <v>995</v>
      </c>
      <c r="D364" s="43" t="s">
        <v>1125</v>
      </c>
      <c r="E364" s="44" t="s">
        <v>44</v>
      </c>
      <c r="F364" s="44" t="s">
        <v>1122</v>
      </c>
      <c r="G364" s="350" t="s">
        <v>994</v>
      </c>
      <c r="H364" s="350"/>
      <c r="I364" s="45" t="s">
        <v>1000</v>
      </c>
      <c r="J364" s="46">
        <v>1</v>
      </c>
      <c r="K364" s="47">
        <f>K212</f>
        <v>24.74</v>
      </c>
      <c r="L364" s="47">
        <f t="shared" si="39"/>
        <v>24.74</v>
      </c>
    </row>
    <row r="365" spans="2:12" ht="26.4" x14ac:dyDescent="0.25">
      <c r="B365" s="34"/>
      <c r="C365" s="58" t="s">
        <v>1006</v>
      </c>
      <c r="D365" s="59" t="s">
        <v>1139</v>
      </c>
      <c r="E365" s="60" t="s">
        <v>44</v>
      </c>
      <c r="F365" s="60" t="s">
        <v>1140</v>
      </c>
      <c r="G365" s="294" t="s">
        <v>1009</v>
      </c>
      <c r="H365" s="294"/>
      <c r="I365" s="61" t="s">
        <v>49</v>
      </c>
      <c r="J365" s="62">
        <v>0.1</v>
      </c>
      <c r="K365" s="63">
        <f>K285</f>
        <v>0.19</v>
      </c>
      <c r="L365" s="53">
        <f t="shared" si="39"/>
        <v>0.02</v>
      </c>
    </row>
    <row r="366" spans="2:12" ht="26.4" x14ac:dyDescent="0.25">
      <c r="B366" s="34"/>
      <c r="C366" s="58" t="s">
        <v>1006</v>
      </c>
      <c r="D366" s="59" t="s">
        <v>1170</v>
      </c>
      <c r="E366" s="60" t="s">
        <v>306</v>
      </c>
      <c r="F366" s="60" t="s">
        <v>779</v>
      </c>
      <c r="G366" s="294" t="s">
        <v>1021</v>
      </c>
      <c r="H366" s="294"/>
      <c r="I366" s="61" t="s">
        <v>45</v>
      </c>
      <c r="J366" s="62">
        <v>1</v>
      </c>
      <c r="K366" s="63">
        <f>COTACOES!L76</f>
        <v>1118.19</v>
      </c>
      <c r="L366" s="53">
        <f t="shared" si="39"/>
        <v>1118.19</v>
      </c>
    </row>
    <row r="367" spans="2:12" x14ac:dyDescent="0.25">
      <c r="B367" s="34"/>
      <c r="C367" s="54"/>
      <c r="D367" s="54"/>
      <c r="E367" s="54"/>
      <c r="F367" s="54"/>
      <c r="G367" s="54"/>
      <c r="H367" s="55"/>
      <c r="I367" s="54"/>
      <c r="J367" s="55"/>
      <c r="K367" s="54"/>
      <c r="L367" s="55"/>
    </row>
    <row r="368" spans="2:12" ht="14.4" thickBot="1" x14ac:dyDescent="0.3">
      <c r="B368" s="34"/>
      <c r="C368" s="54"/>
      <c r="D368" s="54"/>
      <c r="E368" s="54"/>
      <c r="F368" s="54"/>
      <c r="G368" s="54"/>
      <c r="H368" s="55"/>
      <c r="I368" s="54"/>
      <c r="J368" s="349"/>
      <c r="K368" s="349"/>
      <c r="L368" s="55"/>
    </row>
    <row r="369" spans="2:12" ht="14.4" thickTop="1" x14ac:dyDescent="0.25">
      <c r="B369" s="34"/>
      <c r="C369" s="56"/>
      <c r="D369" s="56"/>
      <c r="E369" s="56"/>
      <c r="F369" s="56"/>
      <c r="G369" s="56"/>
      <c r="H369" s="56"/>
      <c r="I369" s="56"/>
      <c r="J369" s="56"/>
      <c r="K369" s="56"/>
      <c r="L369" s="56"/>
    </row>
    <row r="370" spans="2:12" x14ac:dyDescent="0.25">
      <c r="B370" s="34"/>
      <c r="C370" s="10" t="s">
        <v>821</v>
      </c>
      <c r="D370" s="3" t="s">
        <v>9</v>
      </c>
      <c r="E370" s="2" t="s">
        <v>10</v>
      </c>
      <c r="F370" s="2" t="s">
        <v>11</v>
      </c>
      <c r="G370" s="282" t="s">
        <v>992</v>
      </c>
      <c r="H370" s="282"/>
      <c r="I370" s="4" t="s">
        <v>12</v>
      </c>
      <c r="J370" s="3" t="s">
        <v>13</v>
      </c>
      <c r="K370" s="3" t="s">
        <v>14</v>
      </c>
      <c r="L370" s="3" t="s">
        <v>16</v>
      </c>
    </row>
    <row r="371" spans="2:12" x14ac:dyDescent="0.25">
      <c r="B371" s="34"/>
      <c r="C371" s="36" t="s">
        <v>993</v>
      </c>
      <c r="D371" s="37" t="s">
        <v>822</v>
      </c>
      <c r="E371" s="38" t="s">
        <v>22</v>
      </c>
      <c r="F371" s="38" t="s">
        <v>823</v>
      </c>
      <c r="G371" s="283" t="s">
        <v>994</v>
      </c>
      <c r="H371" s="283"/>
      <c r="I371" s="39" t="s">
        <v>45</v>
      </c>
      <c r="J371" s="40">
        <v>1</v>
      </c>
      <c r="K371" s="41"/>
      <c r="L371" s="41">
        <f>SUM(L372:L375)</f>
        <v>124.6</v>
      </c>
    </row>
    <row r="372" spans="2:12" ht="26.4" x14ac:dyDescent="0.25">
      <c r="B372" s="34"/>
      <c r="C372" s="42" t="s">
        <v>995</v>
      </c>
      <c r="D372" s="43" t="s">
        <v>1135</v>
      </c>
      <c r="E372" s="44" t="s">
        <v>44</v>
      </c>
      <c r="F372" s="44" t="s">
        <v>1136</v>
      </c>
      <c r="G372" s="350" t="s">
        <v>994</v>
      </c>
      <c r="H372" s="350"/>
      <c r="I372" s="45" t="s">
        <v>1000</v>
      </c>
      <c r="J372" s="46">
        <v>0.24444440000000001</v>
      </c>
      <c r="K372" s="47">
        <f>K283</f>
        <v>19.07</v>
      </c>
      <c r="L372" s="47">
        <f t="shared" ref="L372:L375" si="40">ROUND(J372*K372,2)</f>
        <v>4.66</v>
      </c>
    </row>
    <row r="373" spans="2:12" ht="26.4" x14ac:dyDescent="0.25">
      <c r="B373" s="34"/>
      <c r="C373" s="42" t="s">
        <v>995</v>
      </c>
      <c r="D373" s="43" t="s">
        <v>1137</v>
      </c>
      <c r="E373" s="44" t="s">
        <v>44</v>
      </c>
      <c r="F373" s="44" t="s">
        <v>1138</v>
      </c>
      <c r="G373" s="350" t="s">
        <v>994</v>
      </c>
      <c r="H373" s="350"/>
      <c r="I373" s="45" t="s">
        <v>1000</v>
      </c>
      <c r="J373" s="46">
        <v>0.24444440000000001</v>
      </c>
      <c r="K373" s="47">
        <f>K284</f>
        <v>23.69</v>
      </c>
      <c r="L373" s="47">
        <f t="shared" si="40"/>
        <v>5.79</v>
      </c>
    </row>
    <row r="374" spans="2:12" ht="26.4" x14ac:dyDescent="0.25">
      <c r="B374" s="34"/>
      <c r="C374" s="58" t="s">
        <v>1006</v>
      </c>
      <c r="D374" s="59" t="s">
        <v>1139</v>
      </c>
      <c r="E374" s="60" t="s">
        <v>44</v>
      </c>
      <c r="F374" s="60" t="s">
        <v>1140</v>
      </c>
      <c r="G374" s="294" t="s">
        <v>1009</v>
      </c>
      <c r="H374" s="294"/>
      <c r="I374" s="61" t="s">
        <v>49</v>
      </c>
      <c r="J374" s="62">
        <v>0.27928760000000002</v>
      </c>
      <c r="K374" s="63">
        <f>K285</f>
        <v>0.19</v>
      </c>
      <c r="L374" s="53">
        <f t="shared" si="40"/>
        <v>0.05</v>
      </c>
    </row>
    <row r="375" spans="2:12" x14ac:dyDescent="0.25">
      <c r="B375" s="34"/>
      <c r="C375" s="58" t="s">
        <v>1006</v>
      </c>
      <c r="D375" s="59" t="s">
        <v>1171</v>
      </c>
      <c r="E375" s="60" t="s">
        <v>306</v>
      </c>
      <c r="F375" s="60" t="s">
        <v>1172</v>
      </c>
      <c r="G375" s="294" t="s">
        <v>1009</v>
      </c>
      <c r="H375" s="294"/>
      <c r="I375" s="61" t="s">
        <v>45</v>
      </c>
      <c r="J375" s="62">
        <v>1</v>
      </c>
      <c r="K375" s="63">
        <f>COTACOES!L89</f>
        <v>114.1</v>
      </c>
      <c r="L375" s="53">
        <f t="shared" si="40"/>
        <v>114.1</v>
      </c>
    </row>
    <row r="376" spans="2:12" x14ac:dyDescent="0.25">
      <c r="B376" s="34"/>
      <c r="C376" s="54"/>
      <c r="D376" s="54"/>
      <c r="E376" s="54"/>
      <c r="F376" s="54"/>
      <c r="G376" s="54"/>
      <c r="H376" s="55"/>
      <c r="I376" s="54"/>
      <c r="J376" s="55"/>
      <c r="K376" s="54"/>
      <c r="L376" s="55"/>
    </row>
    <row r="377" spans="2:12" ht="14.4" thickBot="1" x14ac:dyDescent="0.3">
      <c r="B377" s="34"/>
      <c r="C377" s="54"/>
      <c r="D377" s="54"/>
      <c r="E377" s="54"/>
      <c r="F377" s="54"/>
      <c r="G377" s="54"/>
      <c r="H377" s="55"/>
      <c r="I377" s="54"/>
      <c r="J377" s="349"/>
      <c r="K377" s="349"/>
      <c r="L377" s="55"/>
    </row>
    <row r="378" spans="2:12" ht="14.4" thickTop="1" x14ac:dyDescent="0.25">
      <c r="B378" s="34"/>
      <c r="C378" s="56"/>
      <c r="D378" s="56"/>
      <c r="E378" s="56"/>
      <c r="F378" s="56"/>
      <c r="G378" s="56"/>
      <c r="H378" s="56"/>
      <c r="I378" s="56"/>
      <c r="J378" s="56"/>
      <c r="K378" s="56"/>
      <c r="L378" s="56"/>
    </row>
    <row r="379" spans="2:12" x14ac:dyDescent="0.25">
      <c r="B379" s="34"/>
      <c r="C379" s="10" t="s">
        <v>824</v>
      </c>
      <c r="D379" s="3" t="s">
        <v>9</v>
      </c>
      <c r="E379" s="2" t="s">
        <v>10</v>
      </c>
      <c r="F379" s="2" t="s">
        <v>11</v>
      </c>
      <c r="G379" s="282" t="s">
        <v>992</v>
      </c>
      <c r="H379" s="282"/>
      <c r="I379" s="4" t="s">
        <v>12</v>
      </c>
      <c r="J379" s="3" t="s">
        <v>13</v>
      </c>
      <c r="K379" s="3" t="s">
        <v>14</v>
      </c>
      <c r="L379" s="3" t="s">
        <v>16</v>
      </c>
    </row>
    <row r="380" spans="2:12" x14ac:dyDescent="0.25">
      <c r="B380" s="34"/>
      <c r="C380" s="36" t="s">
        <v>993</v>
      </c>
      <c r="D380" s="37" t="s">
        <v>825</v>
      </c>
      <c r="E380" s="38" t="s">
        <v>22</v>
      </c>
      <c r="F380" s="38" t="s">
        <v>1363</v>
      </c>
      <c r="G380" s="283" t="s">
        <v>994</v>
      </c>
      <c r="H380" s="283"/>
      <c r="I380" s="39" t="s">
        <v>1046</v>
      </c>
      <c r="J380" s="40">
        <v>1</v>
      </c>
      <c r="K380" s="41"/>
      <c r="L380" s="41">
        <f>SUM(L381:L383)</f>
        <v>360.03</v>
      </c>
    </row>
    <row r="381" spans="2:12" ht="26.4" x14ac:dyDescent="0.25">
      <c r="B381" s="34"/>
      <c r="C381" s="42" t="s">
        <v>995</v>
      </c>
      <c r="D381" s="43" t="s">
        <v>1135</v>
      </c>
      <c r="E381" s="44" t="s">
        <v>44</v>
      </c>
      <c r="F381" s="44" t="s">
        <v>1136</v>
      </c>
      <c r="G381" s="350" t="s">
        <v>994</v>
      </c>
      <c r="H381" s="350"/>
      <c r="I381" s="45" t="s">
        <v>1000</v>
      </c>
      <c r="J381" s="46">
        <v>0.1833333</v>
      </c>
      <c r="K381" s="47">
        <f>K283</f>
        <v>19.07</v>
      </c>
      <c r="L381" s="47">
        <f t="shared" ref="L381:L383" si="41">ROUND(J381*K381,2)</f>
        <v>3.5</v>
      </c>
    </row>
    <row r="382" spans="2:12" ht="26.4" x14ac:dyDescent="0.25">
      <c r="B382" s="34"/>
      <c r="C382" s="42" t="s">
        <v>995</v>
      </c>
      <c r="D382" s="43" t="s">
        <v>1137</v>
      </c>
      <c r="E382" s="44" t="s">
        <v>44</v>
      </c>
      <c r="F382" s="44" t="s">
        <v>1138</v>
      </c>
      <c r="G382" s="350" t="s">
        <v>994</v>
      </c>
      <c r="H382" s="350"/>
      <c r="I382" s="45" t="s">
        <v>1000</v>
      </c>
      <c r="J382" s="46">
        <v>0.36666670000000001</v>
      </c>
      <c r="K382" s="47">
        <f>K284</f>
        <v>23.69</v>
      </c>
      <c r="L382" s="47">
        <f t="shared" si="41"/>
        <v>8.69</v>
      </c>
    </row>
    <row r="383" spans="2:12" x14ac:dyDescent="0.25">
      <c r="B383" s="34"/>
      <c r="C383" s="58" t="s">
        <v>1006</v>
      </c>
      <c r="D383" s="59" t="s">
        <v>1173</v>
      </c>
      <c r="E383" s="60" t="s">
        <v>306</v>
      </c>
      <c r="F383" s="60" t="s">
        <v>1363</v>
      </c>
      <c r="G383" s="294" t="s">
        <v>1021</v>
      </c>
      <c r="H383" s="294"/>
      <c r="I383" s="61" t="s">
        <v>45</v>
      </c>
      <c r="J383" s="62">
        <v>1</v>
      </c>
      <c r="K383" s="63">
        <f>COTACOES!L96</f>
        <v>347.84</v>
      </c>
      <c r="L383" s="53">
        <f t="shared" si="41"/>
        <v>347.84</v>
      </c>
    </row>
    <row r="384" spans="2:12" x14ac:dyDescent="0.25">
      <c r="B384" s="34"/>
      <c r="C384" s="69"/>
      <c r="D384" s="70"/>
      <c r="E384" s="69"/>
      <c r="F384" s="69"/>
      <c r="G384" s="69"/>
      <c r="H384" s="69"/>
      <c r="I384" s="71"/>
      <c r="J384" s="72"/>
      <c r="K384" s="73"/>
      <c r="L384" s="73"/>
    </row>
    <row r="385" spans="2:12" ht="14.4" thickBot="1" x14ac:dyDescent="0.3">
      <c r="B385" s="34"/>
      <c r="C385" s="54"/>
      <c r="D385" s="54"/>
      <c r="E385" s="54"/>
      <c r="F385" s="54"/>
      <c r="G385" s="54"/>
      <c r="H385" s="55"/>
      <c r="I385" s="54"/>
      <c r="J385" s="349"/>
      <c r="K385" s="349"/>
      <c r="L385" s="55"/>
    </row>
    <row r="386" spans="2:12" ht="14.4" thickTop="1" x14ac:dyDescent="0.25">
      <c r="B386" s="34"/>
      <c r="C386" s="56"/>
      <c r="D386" s="56"/>
      <c r="E386" s="56"/>
      <c r="F386" s="56"/>
      <c r="G386" s="56"/>
      <c r="H386" s="56"/>
      <c r="I386" s="56"/>
      <c r="J386" s="56"/>
      <c r="K386" s="56"/>
      <c r="L386" s="56"/>
    </row>
    <row r="387" spans="2:12" x14ac:dyDescent="0.25">
      <c r="B387" s="34"/>
      <c r="C387" s="10" t="s">
        <v>1174</v>
      </c>
      <c r="D387" s="3" t="s">
        <v>9</v>
      </c>
      <c r="E387" s="2" t="s">
        <v>10</v>
      </c>
      <c r="F387" s="2" t="s">
        <v>11</v>
      </c>
      <c r="G387" s="282" t="s">
        <v>992</v>
      </c>
      <c r="H387" s="282"/>
      <c r="I387" s="4" t="s">
        <v>12</v>
      </c>
      <c r="J387" s="3" t="s">
        <v>13</v>
      </c>
      <c r="K387" s="3" t="s">
        <v>14</v>
      </c>
      <c r="L387" s="3" t="s">
        <v>16</v>
      </c>
    </row>
    <row r="388" spans="2:12" x14ac:dyDescent="0.25">
      <c r="B388" s="34"/>
      <c r="C388" s="36" t="s">
        <v>993</v>
      </c>
      <c r="D388" s="37" t="s">
        <v>843</v>
      </c>
      <c r="E388" s="38" t="s">
        <v>306</v>
      </c>
      <c r="F388" s="38" t="s">
        <v>844</v>
      </c>
      <c r="G388" s="283" t="s">
        <v>994</v>
      </c>
      <c r="H388" s="283"/>
      <c r="I388" s="39" t="s">
        <v>49</v>
      </c>
      <c r="J388" s="40">
        <v>1</v>
      </c>
      <c r="K388" s="41">
        <f>COTACOES!L83</f>
        <v>4.78</v>
      </c>
      <c r="L388" s="41">
        <f>ROUND(J388*K388,2)</f>
        <v>4.78</v>
      </c>
    </row>
    <row r="389" spans="2:12" x14ac:dyDescent="0.25">
      <c r="B389" s="34"/>
      <c r="C389" s="69"/>
      <c r="D389" s="70"/>
      <c r="E389" s="69"/>
      <c r="F389" s="69"/>
      <c r="G389" s="69"/>
      <c r="H389" s="69"/>
      <c r="I389" s="71"/>
      <c r="J389" s="72"/>
      <c r="K389" s="73"/>
      <c r="L389" s="73"/>
    </row>
    <row r="390" spans="2:12" x14ac:dyDescent="0.25">
      <c r="B390" s="34"/>
      <c r="C390" s="69"/>
      <c r="D390" s="70"/>
      <c r="E390" s="69"/>
      <c r="F390" s="69"/>
      <c r="G390" s="69"/>
      <c r="H390" s="69"/>
      <c r="I390" s="71"/>
      <c r="J390" s="72"/>
      <c r="K390" s="73"/>
      <c r="L390" s="73"/>
    </row>
    <row r="391" spans="2:12" x14ac:dyDescent="0.25">
      <c r="B391" s="34"/>
      <c r="C391" s="10" t="s">
        <v>847</v>
      </c>
      <c r="D391" s="3" t="s">
        <v>9</v>
      </c>
      <c r="E391" s="2" t="s">
        <v>10</v>
      </c>
      <c r="F391" s="2" t="s">
        <v>11</v>
      </c>
      <c r="G391" s="282" t="s">
        <v>992</v>
      </c>
      <c r="H391" s="282"/>
      <c r="I391" s="4" t="s">
        <v>12</v>
      </c>
      <c r="J391" s="3" t="s">
        <v>13</v>
      </c>
      <c r="K391" s="3" t="s">
        <v>14</v>
      </c>
      <c r="L391" s="3" t="s">
        <v>16</v>
      </c>
    </row>
    <row r="392" spans="2:12" x14ac:dyDescent="0.25">
      <c r="B392" s="34"/>
      <c r="C392" s="36" t="s">
        <v>993</v>
      </c>
      <c r="D392" s="37" t="s">
        <v>932</v>
      </c>
      <c r="E392" s="38" t="s">
        <v>306</v>
      </c>
      <c r="F392" s="38" t="s">
        <v>848</v>
      </c>
      <c r="G392" s="283" t="s">
        <v>994</v>
      </c>
      <c r="H392" s="283"/>
      <c r="I392" s="39" t="s">
        <v>53</v>
      </c>
      <c r="J392" s="40">
        <v>1</v>
      </c>
      <c r="K392" s="41"/>
      <c r="L392" s="41">
        <f>SUM(L393)</f>
        <v>2490.42</v>
      </c>
    </row>
    <row r="393" spans="2:12" x14ac:dyDescent="0.25">
      <c r="C393" s="92" t="s">
        <v>1006</v>
      </c>
      <c r="D393" s="59" t="s">
        <v>1197</v>
      </c>
      <c r="E393" s="60" t="s">
        <v>44</v>
      </c>
      <c r="F393" s="60" t="s">
        <v>1198</v>
      </c>
      <c r="G393" s="294" t="s">
        <v>1009</v>
      </c>
      <c r="H393" s="294"/>
      <c r="I393" s="61" t="s">
        <v>45</v>
      </c>
      <c r="J393" s="62">
        <v>33.33</v>
      </c>
      <c r="K393" s="63">
        <v>74.72</v>
      </c>
      <c r="L393" s="91">
        <f t="shared" ref="L393" si="42">ROUND(J393*K393,2)</f>
        <v>2490.42</v>
      </c>
    </row>
    <row r="394" spans="2:12" x14ac:dyDescent="0.25">
      <c r="B394" s="34"/>
      <c r="C394" s="54"/>
      <c r="D394" s="54"/>
      <c r="E394" s="54"/>
      <c r="F394" s="54"/>
      <c r="G394" s="54"/>
      <c r="H394" s="55"/>
      <c r="I394" s="54"/>
      <c r="J394" s="55"/>
      <c r="K394" s="54"/>
      <c r="L394" s="55"/>
    </row>
    <row r="395" spans="2:12" ht="14.4" thickBot="1" x14ac:dyDescent="0.3">
      <c r="B395" s="34"/>
      <c r="C395" s="54"/>
      <c r="D395" s="54"/>
      <c r="E395" s="54"/>
      <c r="F395" s="54"/>
      <c r="G395" s="54"/>
      <c r="H395" s="55"/>
      <c r="I395" s="54"/>
      <c r="J395" s="349"/>
      <c r="K395" s="349"/>
      <c r="L395" s="55"/>
    </row>
    <row r="396" spans="2:12" ht="14.4" thickTop="1" x14ac:dyDescent="0.25">
      <c r="B396" s="34"/>
      <c r="C396" s="56"/>
      <c r="D396" s="56"/>
      <c r="E396" s="56"/>
      <c r="F396" s="56"/>
      <c r="G396" s="56"/>
      <c r="H396" s="56"/>
      <c r="I396" s="56"/>
      <c r="J396" s="56"/>
      <c r="K396" s="56"/>
      <c r="L396" s="56"/>
    </row>
    <row r="397" spans="2:12" x14ac:dyDescent="0.25">
      <c r="B397" s="34"/>
      <c r="C397" s="10" t="s">
        <v>849</v>
      </c>
      <c r="D397" s="3" t="s">
        <v>9</v>
      </c>
      <c r="E397" s="2" t="s">
        <v>10</v>
      </c>
      <c r="F397" s="2" t="s">
        <v>11</v>
      </c>
      <c r="G397" s="282" t="s">
        <v>992</v>
      </c>
      <c r="H397" s="282"/>
      <c r="I397" s="4" t="s">
        <v>12</v>
      </c>
      <c r="J397" s="3" t="s">
        <v>13</v>
      </c>
      <c r="K397" s="3" t="s">
        <v>14</v>
      </c>
      <c r="L397" s="3" t="s">
        <v>16</v>
      </c>
    </row>
    <row r="398" spans="2:12" ht="26.4" x14ac:dyDescent="0.25">
      <c r="B398" s="34"/>
      <c r="C398" s="36" t="s">
        <v>993</v>
      </c>
      <c r="D398" s="37" t="s">
        <v>933</v>
      </c>
      <c r="E398" s="38" t="s">
        <v>306</v>
      </c>
      <c r="F398" s="38" t="s">
        <v>850</v>
      </c>
      <c r="G398" s="283" t="s">
        <v>1065</v>
      </c>
      <c r="H398" s="283"/>
      <c r="I398" s="39" t="s">
        <v>45</v>
      </c>
      <c r="J398" s="40">
        <v>1</v>
      </c>
      <c r="K398" s="41">
        <f>SUM(L399:L400)</f>
        <v>1883.01</v>
      </c>
      <c r="L398" s="41">
        <f>ROUND(J398*K398,2)</f>
        <v>1883.01</v>
      </c>
    </row>
    <row r="399" spans="2:12" x14ac:dyDescent="0.25">
      <c r="B399" s="34"/>
      <c r="C399" s="58" t="s">
        <v>1006</v>
      </c>
      <c r="D399" s="59" t="s">
        <v>1175</v>
      </c>
      <c r="E399" s="60" t="s">
        <v>306</v>
      </c>
      <c r="F399" s="60" t="s">
        <v>1358</v>
      </c>
      <c r="G399" s="294" t="s">
        <v>1009</v>
      </c>
      <c r="H399" s="294"/>
      <c r="I399" s="61" t="s">
        <v>45</v>
      </c>
      <c r="J399" s="62">
        <v>3</v>
      </c>
      <c r="K399" s="63">
        <v>357.33</v>
      </c>
      <c r="L399" s="53">
        <f t="shared" ref="L399" si="43">ROUND(J399*K399,2)</f>
        <v>1071.99</v>
      </c>
    </row>
    <row r="400" spans="2:12" ht="26.4" x14ac:dyDescent="0.25">
      <c r="B400" s="34"/>
      <c r="C400" s="58" t="s">
        <v>1006</v>
      </c>
      <c r="D400" s="59" t="s">
        <v>1175</v>
      </c>
      <c r="E400" s="60" t="s">
        <v>306</v>
      </c>
      <c r="F400" s="60" t="s">
        <v>1357</v>
      </c>
      <c r="G400" s="294" t="s">
        <v>1009</v>
      </c>
      <c r="H400" s="294"/>
      <c r="I400" s="61" t="s">
        <v>45</v>
      </c>
      <c r="J400" s="62">
        <v>7</v>
      </c>
      <c r="K400" s="63">
        <v>115.86</v>
      </c>
      <c r="L400" s="53">
        <f t="shared" ref="L400" si="44">ROUND(J400*K400,2)</f>
        <v>811.02</v>
      </c>
    </row>
    <row r="401" spans="2:12" x14ac:dyDescent="0.25">
      <c r="B401" s="34"/>
      <c r="C401" s="54"/>
      <c r="D401" s="54"/>
      <c r="E401" s="54"/>
      <c r="F401" s="54"/>
      <c r="G401" s="54"/>
      <c r="H401" s="55"/>
      <c r="I401" s="54"/>
      <c r="J401" s="55"/>
      <c r="K401" s="54"/>
      <c r="L401" s="55"/>
    </row>
    <row r="402" spans="2:12" ht="14.4" thickBot="1" x14ac:dyDescent="0.3">
      <c r="B402" s="34"/>
      <c r="C402" s="54"/>
      <c r="D402" s="54"/>
      <c r="E402" s="54"/>
      <c r="F402" s="54"/>
      <c r="G402" s="54"/>
      <c r="H402" s="55"/>
      <c r="I402" s="54"/>
      <c r="J402" s="349"/>
      <c r="K402" s="349"/>
      <c r="L402" s="55"/>
    </row>
    <row r="403" spans="2:12" ht="14.4" thickTop="1" x14ac:dyDescent="0.25">
      <c r="B403" s="34"/>
      <c r="C403" s="56"/>
      <c r="D403" s="56"/>
      <c r="E403" s="56"/>
      <c r="F403" s="56"/>
      <c r="G403" s="56"/>
      <c r="H403" s="56"/>
      <c r="I403" s="56"/>
      <c r="J403" s="56"/>
      <c r="K403" s="56"/>
      <c r="L403" s="56"/>
    </row>
    <row r="404" spans="2:12" x14ac:dyDescent="0.25">
      <c r="B404" s="34"/>
      <c r="C404" s="10" t="s">
        <v>881</v>
      </c>
      <c r="D404" s="3" t="s">
        <v>9</v>
      </c>
      <c r="E404" s="2" t="s">
        <v>10</v>
      </c>
      <c r="F404" s="2" t="s">
        <v>11</v>
      </c>
      <c r="G404" s="282" t="s">
        <v>992</v>
      </c>
      <c r="H404" s="282"/>
      <c r="I404" s="4" t="s">
        <v>12</v>
      </c>
      <c r="J404" s="3" t="s">
        <v>13</v>
      </c>
      <c r="K404" s="3" t="s">
        <v>14</v>
      </c>
      <c r="L404" s="3" t="s">
        <v>16</v>
      </c>
    </row>
    <row r="405" spans="2:12" x14ac:dyDescent="0.25">
      <c r="B405" s="34"/>
      <c r="C405" s="36" t="s">
        <v>993</v>
      </c>
      <c r="D405" s="37" t="s">
        <v>934</v>
      </c>
      <c r="E405" s="38" t="s">
        <v>306</v>
      </c>
      <c r="F405" s="38" t="s">
        <v>882</v>
      </c>
      <c r="G405" s="283" t="s">
        <v>1177</v>
      </c>
      <c r="H405" s="283"/>
      <c r="I405" s="39" t="s">
        <v>45</v>
      </c>
      <c r="J405" s="40">
        <v>1</v>
      </c>
      <c r="K405" s="41"/>
      <c r="L405" s="41">
        <f>SUM(L406)</f>
        <v>4120</v>
      </c>
    </row>
    <row r="406" spans="2:12" x14ac:dyDescent="0.25">
      <c r="B406" s="34"/>
      <c r="C406" s="58" t="s">
        <v>1006</v>
      </c>
      <c r="D406" s="59"/>
      <c r="E406" s="60" t="s">
        <v>306</v>
      </c>
      <c r="F406" s="60" t="s">
        <v>882</v>
      </c>
      <c r="G406" s="294" t="s">
        <v>1009</v>
      </c>
      <c r="H406" s="294"/>
      <c r="I406" s="61" t="s">
        <v>45</v>
      </c>
      <c r="J406" s="62">
        <v>1</v>
      </c>
      <c r="K406" s="63">
        <f>COTACOES!L122</f>
        <v>4120</v>
      </c>
      <c r="L406" s="53">
        <f>COTACOES!L122</f>
        <v>4120</v>
      </c>
    </row>
    <row r="407" spans="2:12" ht="14.4" thickBot="1" x14ac:dyDescent="0.3">
      <c r="B407" s="34"/>
      <c r="C407" s="54"/>
      <c r="D407" s="54"/>
      <c r="E407" s="54"/>
      <c r="F407" s="54"/>
      <c r="G407" s="54"/>
      <c r="H407" s="55"/>
      <c r="I407" s="54"/>
      <c r="J407" s="349"/>
      <c r="K407" s="349"/>
      <c r="L407" s="55"/>
    </row>
    <row r="408" spans="2:12" ht="14.4" thickTop="1" x14ac:dyDescent="0.25">
      <c r="B408" s="34"/>
      <c r="C408" s="56"/>
      <c r="D408" s="56"/>
      <c r="E408" s="56"/>
      <c r="F408" s="56"/>
      <c r="G408" s="56"/>
      <c r="H408" s="56"/>
      <c r="I408" s="56"/>
      <c r="J408" s="56"/>
      <c r="K408" s="56"/>
      <c r="L408" s="56"/>
    </row>
    <row r="409" spans="2:12" x14ac:dyDescent="0.25">
      <c r="B409" s="34"/>
      <c r="C409" s="351" t="s">
        <v>1178</v>
      </c>
      <c r="D409" s="352"/>
      <c r="E409" s="352"/>
      <c r="F409" s="352"/>
      <c r="G409" s="352"/>
      <c r="H409" s="352"/>
      <c r="I409" s="352"/>
      <c r="J409" s="352"/>
      <c r="K409" s="352"/>
      <c r="L409" s="352"/>
    </row>
    <row r="410" spans="2:12" x14ac:dyDescent="0.25">
      <c r="B410" s="34"/>
      <c r="C410" s="10"/>
      <c r="D410" s="3" t="s">
        <v>9</v>
      </c>
      <c r="E410" s="2" t="s">
        <v>10</v>
      </c>
      <c r="F410" s="2" t="s">
        <v>11</v>
      </c>
      <c r="G410" s="282" t="s">
        <v>992</v>
      </c>
      <c r="H410" s="282"/>
      <c r="I410" s="4" t="s">
        <v>12</v>
      </c>
      <c r="J410" s="3" t="s">
        <v>13</v>
      </c>
      <c r="K410" s="3" t="s">
        <v>14</v>
      </c>
      <c r="L410" s="3" t="s">
        <v>16</v>
      </c>
    </row>
    <row r="411" spans="2:12" ht="26.4" x14ac:dyDescent="0.25">
      <c r="B411" s="34"/>
      <c r="C411" s="36" t="s">
        <v>993</v>
      </c>
      <c r="D411" s="37" t="s">
        <v>1133</v>
      </c>
      <c r="E411" s="38" t="s">
        <v>22</v>
      </c>
      <c r="F411" s="38" t="s">
        <v>1134</v>
      </c>
      <c r="G411" s="283" t="s">
        <v>994</v>
      </c>
      <c r="H411" s="283"/>
      <c r="I411" s="39" t="s">
        <v>49</v>
      </c>
      <c r="J411" s="40">
        <v>1</v>
      </c>
      <c r="K411" s="41"/>
      <c r="L411" s="41">
        <f>SUM(L412:L418)</f>
        <v>35.620000000000005</v>
      </c>
    </row>
    <row r="412" spans="2:12" ht="26.4" x14ac:dyDescent="0.25">
      <c r="B412" s="34"/>
      <c r="C412" s="42" t="s">
        <v>995</v>
      </c>
      <c r="D412" s="43" t="s">
        <v>1135</v>
      </c>
      <c r="E412" s="44" t="s">
        <v>44</v>
      </c>
      <c r="F412" s="44" t="s">
        <v>1136</v>
      </c>
      <c r="G412" s="350" t="s">
        <v>994</v>
      </c>
      <c r="H412" s="350"/>
      <c r="I412" s="45" t="s">
        <v>1000</v>
      </c>
      <c r="J412" s="46">
        <v>0.3333333</v>
      </c>
      <c r="K412" s="47">
        <f>K283</f>
        <v>19.07</v>
      </c>
      <c r="L412" s="47">
        <f t="shared" ref="L412:L418" si="45">ROUND(J412*K412,2)</f>
        <v>6.36</v>
      </c>
    </row>
    <row r="413" spans="2:12" ht="26.4" x14ac:dyDescent="0.25">
      <c r="B413" s="34"/>
      <c r="C413" s="42" t="s">
        <v>995</v>
      </c>
      <c r="D413" s="43" t="s">
        <v>1137</v>
      </c>
      <c r="E413" s="44" t="s">
        <v>44</v>
      </c>
      <c r="F413" s="44" t="s">
        <v>1138</v>
      </c>
      <c r="G413" s="350" t="s">
        <v>994</v>
      </c>
      <c r="H413" s="350"/>
      <c r="I413" s="45" t="s">
        <v>1000</v>
      </c>
      <c r="J413" s="46">
        <v>0.3333333</v>
      </c>
      <c r="K413" s="47">
        <f>K284</f>
        <v>23.69</v>
      </c>
      <c r="L413" s="47">
        <f t="shared" si="45"/>
        <v>7.9</v>
      </c>
    </row>
    <row r="414" spans="2:12" ht="26.4" x14ac:dyDescent="0.25">
      <c r="B414" s="34"/>
      <c r="C414" s="58" t="s">
        <v>1006</v>
      </c>
      <c r="D414" s="59" t="s">
        <v>1159</v>
      </c>
      <c r="E414" s="60" t="s">
        <v>44</v>
      </c>
      <c r="F414" s="60" t="s">
        <v>1160</v>
      </c>
      <c r="G414" s="294" t="s">
        <v>1009</v>
      </c>
      <c r="H414" s="294"/>
      <c r="I414" s="61" t="s">
        <v>100</v>
      </c>
      <c r="J414" s="62">
        <v>5.0000000000000001E-4</v>
      </c>
      <c r="K414" s="63">
        <f>K318</f>
        <v>89.93</v>
      </c>
      <c r="L414" s="53">
        <f t="shared" si="45"/>
        <v>0.04</v>
      </c>
    </row>
    <row r="415" spans="2:12" ht="26.4" x14ac:dyDescent="0.25">
      <c r="B415" s="34"/>
      <c r="C415" s="58" t="s">
        <v>1006</v>
      </c>
      <c r="D415" s="59" t="s">
        <v>1179</v>
      </c>
      <c r="E415" s="60" t="s">
        <v>44</v>
      </c>
      <c r="F415" s="60" t="s">
        <v>1180</v>
      </c>
      <c r="G415" s="294" t="s">
        <v>1009</v>
      </c>
      <c r="H415" s="294"/>
      <c r="I415" s="61" t="s">
        <v>100</v>
      </c>
      <c r="J415" s="62">
        <v>3.3333E-3</v>
      </c>
      <c r="K415" s="63">
        <v>21.06</v>
      </c>
      <c r="L415" s="53">
        <f t="shared" si="45"/>
        <v>7.0000000000000007E-2</v>
      </c>
    </row>
    <row r="416" spans="2:12" x14ac:dyDescent="0.25">
      <c r="B416" s="34"/>
      <c r="C416" s="58" t="s">
        <v>1006</v>
      </c>
      <c r="D416" s="59" t="s">
        <v>1181</v>
      </c>
      <c r="E416" s="60" t="s">
        <v>44</v>
      </c>
      <c r="F416" s="60" t="s">
        <v>1182</v>
      </c>
      <c r="G416" s="294" t="s">
        <v>1009</v>
      </c>
      <c r="H416" s="294"/>
      <c r="I416" s="61" t="s">
        <v>45</v>
      </c>
      <c r="J416" s="62">
        <v>3.3333300000000003E-2</v>
      </c>
      <c r="K416" s="63">
        <v>2.09</v>
      </c>
      <c r="L416" s="53">
        <f t="shared" si="45"/>
        <v>7.0000000000000007E-2</v>
      </c>
    </row>
    <row r="417" spans="2:12" ht="26.4" x14ac:dyDescent="0.25">
      <c r="B417" s="34"/>
      <c r="C417" s="58" t="s">
        <v>1006</v>
      </c>
      <c r="D417" s="59" t="s">
        <v>1161</v>
      </c>
      <c r="E417" s="60" t="s">
        <v>44</v>
      </c>
      <c r="F417" s="60" t="s">
        <v>1162</v>
      </c>
      <c r="G417" s="294" t="s">
        <v>1009</v>
      </c>
      <c r="H417" s="294"/>
      <c r="I417" s="61" t="s">
        <v>45</v>
      </c>
      <c r="J417" s="62">
        <v>2.9999999999999997E-4</v>
      </c>
      <c r="K417" s="63">
        <f>K319</f>
        <v>69.48</v>
      </c>
      <c r="L417" s="53">
        <f t="shared" si="45"/>
        <v>0.02</v>
      </c>
    </row>
    <row r="418" spans="2:12" x14ac:dyDescent="0.25">
      <c r="C418" s="92" t="s">
        <v>1006</v>
      </c>
      <c r="D418" s="94" t="s">
        <v>1199</v>
      </c>
      <c r="E418" s="60" t="s">
        <v>199</v>
      </c>
      <c r="F418" s="60" t="s">
        <v>1200</v>
      </c>
      <c r="G418" s="294" t="s">
        <v>1009</v>
      </c>
      <c r="H418" s="294"/>
      <c r="I418" s="61" t="s">
        <v>49</v>
      </c>
      <c r="J418" s="62">
        <v>1.1499999999999999</v>
      </c>
      <c r="K418" s="63">
        <v>18.399999999999999</v>
      </c>
      <c r="L418" s="91">
        <f t="shared" si="45"/>
        <v>21.16</v>
      </c>
    </row>
    <row r="419" spans="2:12" x14ac:dyDescent="0.25">
      <c r="B419" s="34"/>
      <c r="C419" s="54"/>
      <c r="D419" s="54"/>
      <c r="E419" s="54"/>
      <c r="F419" s="54"/>
      <c r="G419" s="54"/>
      <c r="H419" s="55"/>
      <c r="I419" s="54"/>
      <c r="J419" s="55"/>
      <c r="K419" s="54"/>
      <c r="L419" s="55"/>
    </row>
    <row r="420" spans="2:12" ht="14.4" thickBot="1" x14ac:dyDescent="0.3">
      <c r="B420" s="34"/>
      <c r="C420" s="54"/>
      <c r="D420" s="54"/>
      <c r="E420" s="54"/>
      <c r="F420" s="54"/>
      <c r="G420" s="54"/>
      <c r="H420" s="55"/>
      <c r="I420" s="54"/>
      <c r="J420" s="349"/>
      <c r="K420" s="349"/>
      <c r="L420" s="55"/>
    </row>
    <row r="421" spans="2:12" ht="14.4" thickTop="1" x14ac:dyDescent="0.25">
      <c r="B421" s="34"/>
      <c r="C421" s="56"/>
      <c r="D421" s="56"/>
      <c r="E421" s="56"/>
      <c r="F421" s="56"/>
      <c r="G421" s="56"/>
      <c r="H421" s="56"/>
      <c r="I421" s="56"/>
      <c r="J421" s="56"/>
      <c r="K421" s="56"/>
      <c r="L421" s="56"/>
    </row>
    <row r="422" spans="2:12" x14ac:dyDescent="0.25">
      <c r="B422" s="34"/>
      <c r="C422" s="10"/>
      <c r="D422" s="3" t="s">
        <v>9</v>
      </c>
      <c r="E422" s="2" t="s">
        <v>10</v>
      </c>
      <c r="F422" s="2" t="s">
        <v>11</v>
      </c>
      <c r="G422" s="282" t="s">
        <v>992</v>
      </c>
      <c r="H422" s="282"/>
      <c r="I422" s="4" t="s">
        <v>12</v>
      </c>
      <c r="J422" s="3" t="s">
        <v>13</v>
      </c>
      <c r="K422" s="3" t="s">
        <v>14</v>
      </c>
      <c r="L422" s="3" t="s">
        <v>16</v>
      </c>
    </row>
    <row r="423" spans="2:12" ht="26.4" x14ac:dyDescent="0.25">
      <c r="B423" s="34"/>
      <c r="C423" s="36" t="s">
        <v>993</v>
      </c>
      <c r="D423" s="37" t="s">
        <v>1131</v>
      </c>
      <c r="E423" s="38" t="s">
        <v>22</v>
      </c>
      <c r="F423" s="38" t="s">
        <v>1132</v>
      </c>
      <c r="G423" s="283" t="s">
        <v>994</v>
      </c>
      <c r="H423" s="283"/>
      <c r="I423" s="39" t="s">
        <v>49</v>
      </c>
      <c r="J423" s="40">
        <v>1</v>
      </c>
      <c r="K423" s="41"/>
      <c r="L423" s="41">
        <f>SUM(L424:L430)</f>
        <v>21.99</v>
      </c>
    </row>
    <row r="424" spans="2:12" ht="26.4" x14ac:dyDescent="0.25">
      <c r="B424" s="34"/>
      <c r="C424" s="42" t="s">
        <v>995</v>
      </c>
      <c r="D424" s="43" t="s">
        <v>1135</v>
      </c>
      <c r="E424" s="44" t="s">
        <v>44</v>
      </c>
      <c r="F424" s="44" t="s">
        <v>1136</v>
      </c>
      <c r="G424" s="350" t="s">
        <v>994</v>
      </c>
      <c r="H424" s="350"/>
      <c r="I424" s="45" t="s">
        <v>1000</v>
      </c>
      <c r="J424" s="46">
        <v>0.37606840000000002</v>
      </c>
      <c r="K424" s="47">
        <f>K283</f>
        <v>19.07</v>
      </c>
      <c r="L424" s="47">
        <f t="shared" ref="L424:L430" si="46">ROUND(J424*K424,2)</f>
        <v>7.17</v>
      </c>
    </row>
    <row r="425" spans="2:12" ht="26.4" x14ac:dyDescent="0.25">
      <c r="B425" s="34"/>
      <c r="C425" s="42" t="s">
        <v>995</v>
      </c>
      <c r="D425" s="43" t="s">
        <v>1137</v>
      </c>
      <c r="E425" s="44" t="s">
        <v>44</v>
      </c>
      <c r="F425" s="44" t="s">
        <v>1138</v>
      </c>
      <c r="G425" s="350" t="s">
        <v>994</v>
      </c>
      <c r="H425" s="350"/>
      <c r="I425" s="45" t="s">
        <v>1000</v>
      </c>
      <c r="J425" s="46">
        <v>0.37606840000000002</v>
      </c>
      <c r="K425" s="47">
        <f>K284</f>
        <v>23.69</v>
      </c>
      <c r="L425" s="47">
        <f t="shared" si="46"/>
        <v>8.91</v>
      </c>
    </row>
    <row r="426" spans="2:12" ht="26.4" x14ac:dyDescent="0.25">
      <c r="B426" s="34"/>
      <c r="C426" s="58" t="s">
        <v>1006</v>
      </c>
      <c r="D426" s="59" t="s">
        <v>1159</v>
      </c>
      <c r="E426" s="60" t="s">
        <v>44</v>
      </c>
      <c r="F426" s="60" t="s">
        <v>1160</v>
      </c>
      <c r="G426" s="294" t="s">
        <v>1009</v>
      </c>
      <c r="H426" s="294"/>
      <c r="I426" s="61" t="s">
        <v>100</v>
      </c>
      <c r="J426" s="62">
        <v>6.9999999999999999E-4</v>
      </c>
      <c r="K426" s="63">
        <f>K318</f>
        <v>89.93</v>
      </c>
      <c r="L426" s="53">
        <f t="shared" si="46"/>
        <v>0.06</v>
      </c>
    </row>
    <row r="427" spans="2:12" ht="26.4" x14ac:dyDescent="0.25">
      <c r="B427" s="34"/>
      <c r="C427" s="58" t="s">
        <v>1006</v>
      </c>
      <c r="D427" s="59" t="s">
        <v>1179</v>
      </c>
      <c r="E427" s="60" t="s">
        <v>44</v>
      </c>
      <c r="F427" s="60" t="s">
        <v>1180</v>
      </c>
      <c r="G427" s="294" t="s">
        <v>1009</v>
      </c>
      <c r="H427" s="294"/>
      <c r="I427" s="61" t="s">
        <v>100</v>
      </c>
      <c r="J427" s="62">
        <v>3.3333E-3</v>
      </c>
      <c r="K427" s="63">
        <f>K415</f>
        <v>21.06</v>
      </c>
      <c r="L427" s="53">
        <f t="shared" si="46"/>
        <v>7.0000000000000007E-2</v>
      </c>
    </row>
    <row r="428" spans="2:12" x14ac:dyDescent="0.25">
      <c r="B428" s="34"/>
      <c r="C428" s="58" t="s">
        <v>1006</v>
      </c>
      <c r="D428" s="59" t="s">
        <v>1181</v>
      </c>
      <c r="E428" s="60" t="s">
        <v>44</v>
      </c>
      <c r="F428" s="60" t="s">
        <v>1182</v>
      </c>
      <c r="G428" s="294" t="s">
        <v>1009</v>
      </c>
      <c r="H428" s="294"/>
      <c r="I428" s="61" t="s">
        <v>45</v>
      </c>
      <c r="J428" s="62">
        <v>3.3333300000000003E-2</v>
      </c>
      <c r="K428" s="63">
        <f>K416</f>
        <v>2.09</v>
      </c>
      <c r="L428" s="53">
        <f t="shared" si="46"/>
        <v>7.0000000000000007E-2</v>
      </c>
    </row>
    <row r="429" spans="2:12" ht="26.4" x14ac:dyDescent="0.25">
      <c r="B429" s="34"/>
      <c r="C429" s="58" t="s">
        <v>1006</v>
      </c>
      <c r="D429" s="59" t="s">
        <v>1161</v>
      </c>
      <c r="E429" s="60" t="s">
        <v>44</v>
      </c>
      <c r="F429" s="60" t="s">
        <v>1162</v>
      </c>
      <c r="G429" s="294" t="s">
        <v>1009</v>
      </c>
      <c r="H429" s="294"/>
      <c r="I429" s="61" t="s">
        <v>45</v>
      </c>
      <c r="J429" s="62">
        <v>2.9999999999999997E-4</v>
      </c>
      <c r="K429" s="63">
        <f>K417</f>
        <v>69.48</v>
      </c>
      <c r="L429" s="53">
        <f t="shared" si="46"/>
        <v>0.02</v>
      </c>
    </row>
    <row r="430" spans="2:12" x14ac:dyDescent="0.25">
      <c r="B430" s="34"/>
      <c r="C430" s="58" t="s">
        <v>1006</v>
      </c>
      <c r="D430" s="59">
        <v>9868</v>
      </c>
      <c r="E430" s="60" t="s">
        <v>199</v>
      </c>
      <c r="F430" s="60" t="s">
        <v>1183</v>
      </c>
      <c r="G430" s="294" t="s">
        <v>1009</v>
      </c>
      <c r="H430" s="294"/>
      <c r="I430" s="61" t="s">
        <v>49</v>
      </c>
      <c r="J430" s="62">
        <v>1.1499999999999999</v>
      </c>
      <c r="K430" s="63">
        <v>4.95</v>
      </c>
      <c r="L430" s="53">
        <f t="shared" si="46"/>
        <v>5.69</v>
      </c>
    </row>
    <row r="431" spans="2:12" x14ac:dyDescent="0.25">
      <c r="B431" s="34"/>
      <c r="C431" s="54"/>
      <c r="D431" s="54"/>
      <c r="E431" s="54"/>
      <c r="F431" s="54"/>
      <c r="G431" s="54"/>
      <c r="H431" s="55"/>
      <c r="I431" s="54"/>
      <c r="J431" s="55"/>
      <c r="K431" s="54"/>
      <c r="L431" s="55"/>
    </row>
    <row r="432" spans="2:12" ht="14.4" thickBot="1" x14ac:dyDescent="0.3">
      <c r="B432" s="34"/>
      <c r="C432" s="54"/>
      <c r="D432" s="54"/>
      <c r="E432" s="54"/>
      <c r="F432" s="54"/>
      <c r="G432" s="54"/>
      <c r="H432" s="55"/>
      <c r="I432" s="54"/>
      <c r="J432" s="349"/>
      <c r="K432" s="349"/>
      <c r="L432" s="55"/>
    </row>
    <row r="433" spans="3:13" ht="14.4" thickTop="1" x14ac:dyDescent="0.25">
      <c r="C433" s="56"/>
      <c r="D433" s="56"/>
      <c r="E433" s="56"/>
      <c r="F433" s="56"/>
      <c r="G433" s="56"/>
      <c r="H433" s="56"/>
      <c r="I433" s="56"/>
      <c r="J433" s="56"/>
      <c r="K433" s="56"/>
      <c r="L433" s="56"/>
    </row>
    <row r="434" spans="3:13" x14ac:dyDescent="0.25">
      <c r="C434" s="348" t="s">
        <v>1356</v>
      </c>
      <c r="D434" s="348"/>
      <c r="E434" s="348"/>
      <c r="F434" s="348"/>
      <c r="G434" s="348" t="s">
        <v>1355</v>
      </c>
      <c r="H434" s="348"/>
      <c r="I434" s="348"/>
      <c r="J434" s="348"/>
      <c r="K434" s="348"/>
      <c r="L434" s="348"/>
    </row>
    <row r="435" spans="3:13" x14ac:dyDescent="0.25">
      <c r="C435" s="348"/>
      <c r="D435" s="348"/>
      <c r="E435" s="348"/>
      <c r="F435" s="348"/>
      <c r="G435" s="348"/>
      <c r="H435" s="348"/>
      <c r="I435" s="348"/>
      <c r="J435" s="348"/>
      <c r="K435" s="348"/>
      <c r="L435" s="348"/>
    </row>
    <row r="436" spans="3:13" x14ac:dyDescent="0.25">
      <c r="C436" s="348"/>
      <c r="D436" s="348"/>
      <c r="E436" s="348"/>
      <c r="F436" s="348"/>
      <c r="G436" s="348"/>
      <c r="H436" s="348"/>
      <c r="I436" s="348"/>
      <c r="J436" s="348"/>
      <c r="K436" s="348"/>
      <c r="L436" s="348"/>
      <c r="M436" s="5"/>
    </row>
    <row r="437" spans="3:13" ht="13.95" customHeight="1" x14ac:dyDescent="0.25">
      <c r="C437" s="348"/>
      <c r="D437" s="348"/>
      <c r="E437" s="348"/>
      <c r="F437" s="348"/>
      <c r="G437" s="348"/>
      <c r="H437" s="348"/>
      <c r="I437" s="348"/>
      <c r="J437" s="348"/>
      <c r="K437" s="348"/>
      <c r="L437" s="348"/>
    </row>
    <row r="438" spans="3:13" ht="58.2" customHeight="1" x14ac:dyDescent="0.25">
      <c r="C438" s="348"/>
      <c r="D438" s="348"/>
      <c r="E438" s="348"/>
      <c r="F438" s="348"/>
      <c r="G438" s="348"/>
      <c r="H438" s="348"/>
      <c r="I438" s="348"/>
      <c r="J438" s="348"/>
      <c r="K438" s="348"/>
      <c r="L438" s="348"/>
      <c r="M438" s="5"/>
    </row>
    <row r="439" spans="3:13" ht="13.95" customHeight="1" x14ac:dyDescent="0.25">
      <c r="C439" s="348"/>
      <c r="D439" s="348"/>
      <c r="E439" s="348"/>
      <c r="F439" s="348"/>
      <c r="G439" s="348"/>
      <c r="H439" s="348"/>
      <c r="I439" s="348"/>
      <c r="J439" s="348"/>
      <c r="K439" s="348"/>
      <c r="L439" s="348"/>
    </row>
    <row r="440" spans="3:13" x14ac:dyDescent="0.25">
      <c r="I440" s="1"/>
    </row>
    <row r="441" spans="3:13" x14ac:dyDescent="0.25">
      <c r="I441" s="1"/>
    </row>
  </sheetData>
  <mergeCells count="347">
    <mergeCell ref="G10:H10"/>
    <mergeCell ref="G11:H11"/>
    <mergeCell ref="G12:H12"/>
    <mergeCell ref="G13:H13"/>
    <mergeCell ref="G14:H14"/>
    <mergeCell ref="G15:H15"/>
    <mergeCell ref="K6:L6"/>
    <mergeCell ref="K7:L7"/>
    <mergeCell ref="C8:L8"/>
    <mergeCell ref="G9:H9"/>
    <mergeCell ref="C1:E7"/>
    <mergeCell ref="F1:L1"/>
    <mergeCell ref="G2:I2"/>
    <mergeCell ref="K2:L2"/>
    <mergeCell ref="F3:F5"/>
    <mergeCell ref="G3:I3"/>
    <mergeCell ref="J3:J7"/>
    <mergeCell ref="K3:L5"/>
    <mergeCell ref="G4:I4"/>
    <mergeCell ref="G5:I5"/>
    <mergeCell ref="G24:H24"/>
    <mergeCell ref="G25:H25"/>
    <mergeCell ref="G26:H26"/>
    <mergeCell ref="G27:H27"/>
    <mergeCell ref="G29:H29"/>
    <mergeCell ref="G16:H16"/>
    <mergeCell ref="G17:H17"/>
    <mergeCell ref="J19:K19"/>
    <mergeCell ref="G21:H21"/>
    <mergeCell ref="G22:H22"/>
    <mergeCell ref="G23:H23"/>
    <mergeCell ref="G28:H28"/>
    <mergeCell ref="G36:H36"/>
    <mergeCell ref="G37:H37"/>
    <mergeCell ref="J39:K39"/>
    <mergeCell ref="G41:H41"/>
    <mergeCell ref="G42:H42"/>
    <mergeCell ref="G43:H43"/>
    <mergeCell ref="G30:H30"/>
    <mergeCell ref="G31:H31"/>
    <mergeCell ref="G32:H32"/>
    <mergeCell ref="G33:H33"/>
    <mergeCell ref="G34:H34"/>
    <mergeCell ref="G35:H35"/>
    <mergeCell ref="J64:K64"/>
    <mergeCell ref="G50:H50"/>
    <mergeCell ref="G51:H51"/>
    <mergeCell ref="G52:H52"/>
    <mergeCell ref="G53:H53"/>
    <mergeCell ref="J55:K55"/>
    <mergeCell ref="G57:H57"/>
    <mergeCell ref="G44:H44"/>
    <mergeCell ref="G45:H45"/>
    <mergeCell ref="G46:H46"/>
    <mergeCell ref="G47:H47"/>
    <mergeCell ref="G48:H48"/>
    <mergeCell ref="G49:H49"/>
    <mergeCell ref="G66:H66"/>
    <mergeCell ref="G67:H67"/>
    <mergeCell ref="G68:H68"/>
    <mergeCell ref="G69:H69"/>
    <mergeCell ref="G70:H70"/>
    <mergeCell ref="G71:H71"/>
    <mergeCell ref="G58:H58"/>
    <mergeCell ref="G59:H59"/>
    <mergeCell ref="G60:H60"/>
    <mergeCell ref="G61:H61"/>
    <mergeCell ref="G62:H62"/>
    <mergeCell ref="G80:H80"/>
    <mergeCell ref="G81:H81"/>
    <mergeCell ref="G82:H82"/>
    <mergeCell ref="J84:K84"/>
    <mergeCell ref="G86:H86"/>
    <mergeCell ref="G87:H87"/>
    <mergeCell ref="G72:H72"/>
    <mergeCell ref="J74:K74"/>
    <mergeCell ref="G76:H76"/>
    <mergeCell ref="G77:H77"/>
    <mergeCell ref="G78:H78"/>
    <mergeCell ref="G79:H79"/>
    <mergeCell ref="J110:K110"/>
    <mergeCell ref="G96:H96"/>
    <mergeCell ref="G97:H97"/>
    <mergeCell ref="G98:H98"/>
    <mergeCell ref="J100:K100"/>
    <mergeCell ref="G102:H102"/>
    <mergeCell ref="G103:H103"/>
    <mergeCell ref="G88:H88"/>
    <mergeCell ref="J90:K90"/>
    <mergeCell ref="G92:H92"/>
    <mergeCell ref="G93:H93"/>
    <mergeCell ref="G94:H94"/>
    <mergeCell ref="G95:H95"/>
    <mergeCell ref="G112:H112"/>
    <mergeCell ref="G113:H113"/>
    <mergeCell ref="G114:H114"/>
    <mergeCell ref="G115:H115"/>
    <mergeCell ref="G116:H116"/>
    <mergeCell ref="G117:H117"/>
    <mergeCell ref="G104:H104"/>
    <mergeCell ref="G105:H105"/>
    <mergeCell ref="G106:H106"/>
    <mergeCell ref="G107:H107"/>
    <mergeCell ref="G108:H108"/>
    <mergeCell ref="J140:K140"/>
    <mergeCell ref="G126:H126"/>
    <mergeCell ref="G127:H127"/>
    <mergeCell ref="G128:H128"/>
    <mergeCell ref="J130:K130"/>
    <mergeCell ref="G132:H132"/>
    <mergeCell ref="G133:H133"/>
    <mergeCell ref="G118:H118"/>
    <mergeCell ref="J120:K120"/>
    <mergeCell ref="G122:H122"/>
    <mergeCell ref="G123:H123"/>
    <mergeCell ref="G124:H124"/>
    <mergeCell ref="G125:H125"/>
    <mergeCell ref="G142:H142"/>
    <mergeCell ref="G143:H143"/>
    <mergeCell ref="G144:H144"/>
    <mergeCell ref="G145:H145"/>
    <mergeCell ref="G146:H146"/>
    <mergeCell ref="G147:H147"/>
    <mergeCell ref="G134:H134"/>
    <mergeCell ref="G135:H135"/>
    <mergeCell ref="G136:H136"/>
    <mergeCell ref="G137:H137"/>
    <mergeCell ref="G138:H138"/>
    <mergeCell ref="G156:H156"/>
    <mergeCell ref="G157:H157"/>
    <mergeCell ref="G158:H158"/>
    <mergeCell ref="G159:H159"/>
    <mergeCell ref="G160:H160"/>
    <mergeCell ref="J162:K162"/>
    <mergeCell ref="G148:H148"/>
    <mergeCell ref="J150:K150"/>
    <mergeCell ref="G152:H152"/>
    <mergeCell ref="G153:H153"/>
    <mergeCell ref="G154:H154"/>
    <mergeCell ref="G155:H155"/>
    <mergeCell ref="G170:H170"/>
    <mergeCell ref="J172:K172"/>
    <mergeCell ref="G174:H174"/>
    <mergeCell ref="G175:H175"/>
    <mergeCell ref="G176:H176"/>
    <mergeCell ref="G177:H177"/>
    <mergeCell ref="G164:H164"/>
    <mergeCell ref="G165:H165"/>
    <mergeCell ref="G166:H166"/>
    <mergeCell ref="G167:H167"/>
    <mergeCell ref="G168:H168"/>
    <mergeCell ref="G169:H169"/>
    <mergeCell ref="G186:H186"/>
    <mergeCell ref="G187:H187"/>
    <mergeCell ref="C196:G196"/>
    <mergeCell ref="H196:K196"/>
    <mergeCell ref="J198:K198"/>
    <mergeCell ref="G200:H200"/>
    <mergeCell ref="G178:H178"/>
    <mergeCell ref="G179:H179"/>
    <mergeCell ref="G180:H180"/>
    <mergeCell ref="G181:H181"/>
    <mergeCell ref="G182:H182"/>
    <mergeCell ref="J184:K184"/>
    <mergeCell ref="G209:H209"/>
    <mergeCell ref="G210:H210"/>
    <mergeCell ref="G211:H211"/>
    <mergeCell ref="G212:H212"/>
    <mergeCell ref="J215:K215"/>
    <mergeCell ref="G201:H201"/>
    <mergeCell ref="G202:H202"/>
    <mergeCell ref="G203:H203"/>
    <mergeCell ref="G204:H204"/>
    <mergeCell ref="J207:K207"/>
    <mergeCell ref="G205:H205"/>
    <mergeCell ref="G213:H213"/>
    <mergeCell ref="G225:H225"/>
    <mergeCell ref="G226:H226"/>
    <mergeCell ref="G227:H227"/>
    <mergeCell ref="G228:H228"/>
    <mergeCell ref="G229:H229"/>
    <mergeCell ref="J231:K231"/>
    <mergeCell ref="G217:H217"/>
    <mergeCell ref="G218:H218"/>
    <mergeCell ref="G219:H219"/>
    <mergeCell ref="G220:H220"/>
    <mergeCell ref="J223:K223"/>
    <mergeCell ref="G221:H221"/>
    <mergeCell ref="G241:H241"/>
    <mergeCell ref="G242:H242"/>
    <mergeCell ref="G243:H243"/>
    <mergeCell ref="G244:H244"/>
    <mergeCell ref="G245:H245"/>
    <mergeCell ref="J247:K247"/>
    <mergeCell ref="G233:H233"/>
    <mergeCell ref="G234:H234"/>
    <mergeCell ref="G235:H235"/>
    <mergeCell ref="G236:H236"/>
    <mergeCell ref="G237:H237"/>
    <mergeCell ref="J239:K239"/>
    <mergeCell ref="G257:H257"/>
    <mergeCell ref="G258:H258"/>
    <mergeCell ref="G259:H259"/>
    <mergeCell ref="G260:H260"/>
    <mergeCell ref="G261:H261"/>
    <mergeCell ref="J263:K263"/>
    <mergeCell ref="G249:H249"/>
    <mergeCell ref="G250:H250"/>
    <mergeCell ref="G251:H251"/>
    <mergeCell ref="G252:H252"/>
    <mergeCell ref="G253:H253"/>
    <mergeCell ref="J255:K255"/>
    <mergeCell ref="G273:H273"/>
    <mergeCell ref="G274:H274"/>
    <mergeCell ref="G275:H275"/>
    <mergeCell ref="G276:H276"/>
    <mergeCell ref="G277:H277"/>
    <mergeCell ref="J279:K279"/>
    <mergeCell ref="G265:H265"/>
    <mergeCell ref="G266:H266"/>
    <mergeCell ref="G267:H267"/>
    <mergeCell ref="G268:H268"/>
    <mergeCell ref="G269:H269"/>
    <mergeCell ref="J271:K271"/>
    <mergeCell ref="J300:K300"/>
    <mergeCell ref="G302:H302"/>
    <mergeCell ref="J288:K288"/>
    <mergeCell ref="G290:H290"/>
    <mergeCell ref="G291:H291"/>
    <mergeCell ref="G292:H292"/>
    <mergeCell ref="G293:H293"/>
    <mergeCell ref="G294:H294"/>
    <mergeCell ref="G281:H281"/>
    <mergeCell ref="G282:H282"/>
    <mergeCell ref="G283:H283"/>
    <mergeCell ref="G284:H284"/>
    <mergeCell ref="G285:H285"/>
    <mergeCell ref="G286:H286"/>
    <mergeCell ref="G303:H303"/>
    <mergeCell ref="G304:H304"/>
    <mergeCell ref="G305:H305"/>
    <mergeCell ref="G306:H306"/>
    <mergeCell ref="G307:H307"/>
    <mergeCell ref="G308:H308"/>
    <mergeCell ref="G295:H295"/>
    <mergeCell ref="G296:H296"/>
    <mergeCell ref="G297:H297"/>
    <mergeCell ref="G298:H298"/>
    <mergeCell ref="G317:H317"/>
    <mergeCell ref="G318:H318"/>
    <mergeCell ref="G319:H319"/>
    <mergeCell ref="G320:H320"/>
    <mergeCell ref="J322:K322"/>
    <mergeCell ref="G324:H324"/>
    <mergeCell ref="G309:H309"/>
    <mergeCell ref="G310:H310"/>
    <mergeCell ref="J312:K312"/>
    <mergeCell ref="G314:H314"/>
    <mergeCell ref="G315:H315"/>
    <mergeCell ref="G316:H316"/>
    <mergeCell ref="J332:K332"/>
    <mergeCell ref="G334:H334"/>
    <mergeCell ref="G335:H335"/>
    <mergeCell ref="G336:H336"/>
    <mergeCell ref="G337:H337"/>
    <mergeCell ref="G338:H338"/>
    <mergeCell ref="G325:H325"/>
    <mergeCell ref="G326:H326"/>
    <mergeCell ref="G327:H327"/>
    <mergeCell ref="G328:H328"/>
    <mergeCell ref="G329:H329"/>
    <mergeCell ref="G330:H330"/>
    <mergeCell ref="G347:H347"/>
    <mergeCell ref="G348:H348"/>
    <mergeCell ref="J350:K350"/>
    <mergeCell ref="G352:H352"/>
    <mergeCell ref="G353:H353"/>
    <mergeCell ref="G354:H354"/>
    <mergeCell ref="G339:H339"/>
    <mergeCell ref="G340:H340"/>
    <mergeCell ref="J342:K342"/>
    <mergeCell ref="G344:H344"/>
    <mergeCell ref="G345:H345"/>
    <mergeCell ref="G346:H346"/>
    <mergeCell ref="G363:H363"/>
    <mergeCell ref="G364:H364"/>
    <mergeCell ref="G365:H365"/>
    <mergeCell ref="G366:H366"/>
    <mergeCell ref="J368:K368"/>
    <mergeCell ref="G370:H370"/>
    <mergeCell ref="G355:H355"/>
    <mergeCell ref="G356:H356"/>
    <mergeCell ref="G357:H357"/>
    <mergeCell ref="J359:K359"/>
    <mergeCell ref="G361:H361"/>
    <mergeCell ref="G362:H362"/>
    <mergeCell ref="G379:H379"/>
    <mergeCell ref="G380:H380"/>
    <mergeCell ref="G381:H381"/>
    <mergeCell ref="G382:H382"/>
    <mergeCell ref="G383:H383"/>
    <mergeCell ref="J385:K385"/>
    <mergeCell ref="G371:H371"/>
    <mergeCell ref="G372:H372"/>
    <mergeCell ref="G373:H373"/>
    <mergeCell ref="G374:H374"/>
    <mergeCell ref="G375:H375"/>
    <mergeCell ref="J377:K377"/>
    <mergeCell ref="G391:H391"/>
    <mergeCell ref="G392:H392"/>
    <mergeCell ref="J395:K395"/>
    <mergeCell ref="G393:H393"/>
    <mergeCell ref="G414:H414"/>
    <mergeCell ref="G415:H415"/>
    <mergeCell ref="G416:H416"/>
    <mergeCell ref="G417:H417"/>
    <mergeCell ref="G406:H406"/>
    <mergeCell ref="J407:K407"/>
    <mergeCell ref="C409:L409"/>
    <mergeCell ref="G410:H410"/>
    <mergeCell ref="G411:H411"/>
    <mergeCell ref="G412:H412"/>
    <mergeCell ref="G399:H399"/>
    <mergeCell ref="C434:F439"/>
    <mergeCell ref="G434:L439"/>
    <mergeCell ref="G6:I7"/>
    <mergeCell ref="G427:H427"/>
    <mergeCell ref="G428:H428"/>
    <mergeCell ref="G429:H429"/>
    <mergeCell ref="G430:H430"/>
    <mergeCell ref="J432:K432"/>
    <mergeCell ref="J420:K420"/>
    <mergeCell ref="G422:H422"/>
    <mergeCell ref="G423:H423"/>
    <mergeCell ref="G424:H424"/>
    <mergeCell ref="G425:H425"/>
    <mergeCell ref="G426:H426"/>
    <mergeCell ref="G413:H413"/>
    <mergeCell ref="G418:H418"/>
    <mergeCell ref="G397:H397"/>
    <mergeCell ref="G398:H398"/>
    <mergeCell ref="G400:H400"/>
    <mergeCell ref="J402:K402"/>
    <mergeCell ref="G404:H404"/>
    <mergeCell ref="G405:H405"/>
    <mergeCell ref="G387:H387"/>
    <mergeCell ref="G388:H388"/>
  </mergeCells>
  <conditionalFormatting sqref="D1:D8">
    <cfRule type="duplicateValues" dxfId="21" priority="2"/>
  </conditionalFormatting>
  <conditionalFormatting sqref="D28">
    <cfRule type="duplicateValues" dxfId="20" priority="10"/>
  </conditionalFormatting>
  <conditionalFormatting sqref="D62">
    <cfRule type="duplicateValues" dxfId="19" priority="9"/>
  </conditionalFormatting>
  <conditionalFormatting sqref="D205">
    <cfRule type="duplicateValues" dxfId="18" priority="8"/>
  </conditionalFormatting>
  <conditionalFormatting sqref="D213">
    <cfRule type="duplicateValues" dxfId="17" priority="7"/>
  </conditionalFormatting>
  <conditionalFormatting sqref="D221">
    <cfRule type="duplicateValues" dxfId="16" priority="6"/>
  </conditionalFormatting>
  <conditionalFormatting sqref="D298">
    <cfRule type="duplicateValues" dxfId="15" priority="5"/>
  </conditionalFormatting>
  <conditionalFormatting sqref="D393">
    <cfRule type="duplicateValues" dxfId="14" priority="4"/>
  </conditionalFormatting>
  <conditionalFormatting sqref="D418">
    <cfRule type="duplicateValues" dxfId="13" priority="3"/>
  </conditionalFormatting>
  <conditionalFormatting sqref="D440:D441 D423 D42:D56 D29:D40 D10:D20 D22:D26 D411 D405:D409 D398 D392 D388:D390 D380 D371 D362 D353 D345 D335 D325 D315 D303:D313 D291:D292 D282:D289 D274 D266 D258 D250 D242 D234 D218 D226 D210:D212 D201:D204 D187 D175 D165:D166 D153:D163 D143 D133 D123 D113 D103 D93:D101 D87:D91 D77 D67:D75 D58:D61 D83:D85 D108:D111 D118:D121 D128:D131 D139:D141 D148:D151 D170:D173 D182:D185 D194:D199 D222:D224 D229:D232 D245:D248 D238:D240 D254:D256 D262:D264 D278:D280 D270:D272 D268 D295:D297 D318:D323 D330:D333 D340:D343 D348:D351 D357:D360 D366:D369 D375:D378 D383:D386 D401:D403 D415:D416 D430:D433 D419:D421 D63:D65 D206:D208 D214:D216 D299:D301 D394:D396">
    <cfRule type="duplicateValues" dxfId="12" priority="12"/>
  </conditionalFormatting>
  <conditionalFormatting sqref="J10 L10 J11:L17 J22 L22 J23:L37 J42 L42 J43:L53 J58 L58 J59:L62 J67 L67 J68:L72 J77 L77 J78:L82 J87 L87 J88:L88 J93 L93 J94:L98 J103 L103 J104:L108 J113 L113 J114:L118 J123 L123 J124:L128 J133 L133 J134:L138 J143 L143 J144:L148 J153 L153 J154:L160 J165 L165 J166:L170 J175 L175 J176:L182 J187 L187 J188:L195 J201 L201 J202:L205 J210 L210 J211:L213 J218 L218 J219:L221 J226 L226 J227:L229 J234 L234 J235:L237 J242 L242 J243:L245 J250 L250 J251:L253 J258 L258 J259:L261 J266 L266 J267:L269 J274 L274 J275:L277 J282 L282 J283:L286 J291 L291 J292:L298 J303 L303 J304:L310 J315 L315 J316:L320 J325 L325 J326:L330 J335 L335 J336:L340 J345 L345 J346:L348 J353 L353 J354:L357 J362 L362 J363:L366 J371 L371 J372:L375 J380 L380 J381:L383 J388:L388 J392 L392 J393:L393 J398:L400 J405 L405 J406:L406 J411 L411 J412:L418 J423 L423 J424:L430">
    <cfRule type="cellIs" dxfId="11" priority="1" operator="lessThanOrEqual">
      <formula>0</formula>
    </cfRule>
  </conditionalFormatting>
  <pageMargins left="0.25" right="0.25" top="0.75" bottom="0.75" header="0.3" footer="0.3"/>
  <pageSetup paperSize="9" scale="48" fitToHeight="0" orientation="portrait" r:id="rId1"/>
  <rowBreaks count="6" manualBreakCount="6">
    <brk id="65" min="2" max="11" man="1"/>
    <brk id="111" min="2" max="11" man="1"/>
    <brk id="151" min="2" max="11" man="1"/>
    <brk id="199" min="2" max="11" man="1"/>
    <brk id="264" min="2" max="11" man="1"/>
    <brk id="408" min="2"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371"/>
  <sheetViews>
    <sheetView showGridLines="0" tabSelected="1" showOutlineSymbols="0" showWhiteSpace="0" zoomScale="80" zoomScaleNormal="80" zoomScaleSheetLayoutView="70" workbookViewId="0">
      <selection activeCell="O8" sqref="O8"/>
    </sheetView>
  </sheetViews>
  <sheetFormatPr defaultRowHeight="13.8" x14ac:dyDescent="0.25"/>
  <cols>
    <col min="3" max="4" width="10" bestFit="1" customWidth="1"/>
    <col min="5" max="5" width="13.19921875" bestFit="1" customWidth="1"/>
    <col min="6" max="6" width="60" bestFit="1" customWidth="1"/>
    <col min="7" max="7" width="8" bestFit="1" customWidth="1"/>
    <col min="8" max="8" width="13" style="1" bestFit="1" customWidth="1"/>
    <col min="9" max="10" width="13" bestFit="1" customWidth="1"/>
    <col min="11" max="11" width="17.59765625" customWidth="1"/>
    <col min="12" max="12" width="13" bestFit="1" customWidth="1"/>
    <col min="16" max="16" width="13.8984375" customWidth="1"/>
  </cols>
  <sheetData>
    <row r="1" spans="2:12" ht="42.75" customHeight="1" x14ac:dyDescent="0.25">
      <c r="B1" s="182"/>
      <c r="C1" s="363"/>
      <c r="D1" s="364"/>
      <c r="E1" s="364"/>
      <c r="F1" s="367" t="s">
        <v>0</v>
      </c>
      <c r="G1" s="367"/>
      <c r="H1" s="367"/>
      <c r="I1" s="367"/>
      <c r="J1" s="367"/>
      <c r="K1" s="367"/>
      <c r="L1" s="368"/>
    </row>
    <row r="2" spans="2:12" ht="24.75" customHeight="1" x14ac:dyDescent="0.3">
      <c r="B2" s="182"/>
      <c r="C2" s="365"/>
      <c r="D2" s="366"/>
      <c r="E2" s="366"/>
      <c r="F2" s="74" t="s">
        <v>1</v>
      </c>
      <c r="G2" s="295" t="s">
        <v>2</v>
      </c>
      <c r="H2" s="295"/>
      <c r="I2" s="295"/>
      <c r="J2" s="76" t="s">
        <v>3</v>
      </c>
      <c r="K2" s="295" t="s">
        <v>4</v>
      </c>
      <c r="L2" s="369"/>
    </row>
    <row r="3" spans="2:12" ht="21" customHeight="1" x14ac:dyDescent="0.25">
      <c r="B3" s="182"/>
      <c r="C3" s="365"/>
      <c r="D3" s="366"/>
      <c r="E3" s="366"/>
      <c r="F3" s="77" t="s">
        <v>1352</v>
      </c>
      <c r="G3" s="370" t="s">
        <v>936</v>
      </c>
      <c r="H3" s="371"/>
      <c r="I3" s="371"/>
      <c r="J3" s="372">
        <f>BDI!E29</f>
        <v>0.2946362089568344</v>
      </c>
      <c r="K3" s="78" t="s">
        <v>908</v>
      </c>
      <c r="L3" s="194"/>
    </row>
    <row r="4" spans="2:12" ht="21.75" customHeight="1" x14ac:dyDescent="0.25">
      <c r="B4" s="182"/>
      <c r="C4" s="365"/>
      <c r="D4" s="366"/>
      <c r="E4" s="366"/>
      <c r="F4" s="74" t="s">
        <v>5</v>
      </c>
      <c r="G4" s="371"/>
      <c r="H4" s="371"/>
      <c r="I4" s="371"/>
      <c r="J4" s="372"/>
      <c r="K4" s="295" t="s">
        <v>6</v>
      </c>
      <c r="L4" s="369"/>
    </row>
    <row r="5" spans="2:12" ht="33.75" customHeight="1" x14ac:dyDescent="0.3">
      <c r="B5" s="182"/>
      <c r="C5" s="365"/>
      <c r="D5" s="366"/>
      <c r="E5" s="366"/>
      <c r="F5" s="163" t="s">
        <v>1353</v>
      </c>
      <c r="G5" s="371"/>
      <c r="H5" s="371"/>
      <c r="I5" s="371"/>
      <c r="J5" s="372"/>
      <c r="K5" s="373">
        <v>45103</v>
      </c>
      <c r="L5" s="374"/>
    </row>
    <row r="6" spans="2:12" ht="15.75" customHeight="1" x14ac:dyDescent="0.25">
      <c r="B6" s="182"/>
      <c r="C6" s="357" t="s">
        <v>7</v>
      </c>
      <c r="D6" s="358"/>
      <c r="E6" s="358"/>
      <c r="F6" s="358"/>
      <c r="G6" s="358"/>
      <c r="H6" s="358"/>
      <c r="I6" s="358"/>
      <c r="J6" s="358"/>
      <c r="K6" s="358"/>
      <c r="L6" s="359"/>
    </row>
    <row r="7" spans="2:12" ht="30" customHeight="1" x14ac:dyDescent="0.25">
      <c r="B7" s="182"/>
      <c r="C7" s="195" t="s">
        <v>8</v>
      </c>
      <c r="D7" s="80" t="s">
        <v>9</v>
      </c>
      <c r="E7" s="184" t="s">
        <v>10</v>
      </c>
      <c r="F7" s="184" t="s">
        <v>11</v>
      </c>
      <c r="G7" s="185" t="s">
        <v>12</v>
      </c>
      <c r="H7" s="81" t="s">
        <v>13</v>
      </c>
      <c r="I7" s="80" t="s">
        <v>14</v>
      </c>
      <c r="J7" s="80" t="s">
        <v>15</v>
      </c>
      <c r="K7" s="80" t="s">
        <v>16</v>
      </c>
      <c r="L7" s="196" t="s">
        <v>17</v>
      </c>
    </row>
    <row r="8" spans="2:12" ht="24" customHeight="1" x14ac:dyDescent="0.25">
      <c r="B8" s="182"/>
      <c r="C8" s="197" t="s">
        <v>18</v>
      </c>
      <c r="D8" s="148"/>
      <c r="E8" s="148"/>
      <c r="F8" s="148" t="s">
        <v>19</v>
      </c>
      <c r="G8" s="148"/>
      <c r="H8" s="149"/>
      <c r="I8" s="148"/>
      <c r="J8" s="148"/>
      <c r="K8" s="149">
        <f>SUM(K9:K14)</f>
        <v>18774.09</v>
      </c>
      <c r="L8" s="198">
        <f>K8/$K$343</f>
        <v>9.4161409225313273E-3</v>
      </c>
    </row>
    <row r="9" spans="2:12" s="7" customFormat="1" ht="29.4" customHeight="1" x14ac:dyDescent="0.25">
      <c r="B9" s="182"/>
      <c r="C9" s="199" t="s">
        <v>20</v>
      </c>
      <c r="D9" s="85" t="s">
        <v>21</v>
      </c>
      <c r="E9" s="84" t="s">
        <v>44</v>
      </c>
      <c r="F9" s="84" t="s">
        <v>23</v>
      </c>
      <c r="G9" s="86" t="s">
        <v>24</v>
      </c>
      <c r="H9" s="87">
        <v>4</v>
      </c>
      <c r="I9" s="87">
        <v>1266.51</v>
      </c>
      <c r="J9" s="87">
        <f>ROUND((I9*(1+$J$3)),2)</f>
        <v>1639.67</v>
      </c>
      <c r="K9" s="87">
        <f>ROUND(H9*J9,2)</f>
        <v>6558.68</v>
      </c>
      <c r="L9" s="200">
        <f>K9/$K$8</f>
        <v>0.34934742509490474</v>
      </c>
    </row>
    <row r="10" spans="2:12" s="7" customFormat="1" ht="24" customHeight="1" x14ac:dyDescent="0.25">
      <c r="B10" s="182"/>
      <c r="C10" s="199" t="s">
        <v>25</v>
      </c>
      <c r="D10" s="85" t="s">
        <v>26</v>
      </c>
      <c r="E10" s="84" t="s">
        <v>44</v>
      </c>
      <c r="F10" s="84" t="s">
        <v>27</v>
      </c>
      <c r="G10" s="86" t="s">
        <v>24</v>
      </c>
      <c r="H10" s="87">
        <v>2</v>
      </c>
      <c r="I10" s="87">
        <v>1499.78</v>
      </c>
      <c r="J10" s="87">
        <f t="shared" ref="J10:J26" si="0">ROUND((I10*(1+$J$3)),2)</f>
        <v>1941.67</v>
      </c>
      <c r="K10" s="87">
        <f t="shared" ref="K10:K14" si="1">ROUND(H10*J10,2)</f>
        <v>3883.34</v>
      </c>
      <c r="L10" s="200">
        <f t="shared" ref="L10:L14" si="2">K10/$K$8</f>
        <v>0.20684571129679255</v>
      </c>
    </row>
    <row r="11" spans="2:12" s="7" customFormat="1" ht="24" customHeight="1" x14ac:dyDescent="0.25">
      <c r="B11" s="182"/>
      <c r="C11" s="199" t="s">
        <v>28</v>
      </c>
      <c r="D11" s="85" t="s">
        <v>29</v>
      </c>
      <c r="E11" s="84" t="s">
        <v>44</v>
      </c>
      <c r="F11" s="84" t="s">
        <v>30</v>
      </c>
      <c r="G11" s="86" t="s">
        <v>24</v>
      </c>
      <c r="H11" s="87">
        <v>2</v>
      </c>
      <c r="I11" s="87">
        <v>1444.38</v>
      </c>
      <c r="J11" s="87">
        <f t="shared" si="0"/>
        <v>1869.95</v>
      </c>
      <c r="K11" s="87">
        <f t="shared" si="1"/>
        <v>3739.9</v>
      </c>
      <c r="L11" s="200">
        <f t="shared" si="2"/>
        <v>0.19920539424281017</v>
      </c>
    </row>
    <row r="12" spans="2:12" s="7" customFormat="1" ht="24" customHeight="1" x14ac:dyDescent="0.25">
      <c r="B12" s="182"/>
      <c r="C12" s="199" t="s">
        <v>31</v>
      </c>
      <c r="D12" s="85" t="s">
        <v>32</v>
      </c>
      <c r="E12" s="84" t="s">
        <v>44</v>
      </c>
      <c r="F12" s="84" t="s">
        <v>33</v>
      </c>
      <c r="G12" s="86" t="s">
        <v>24</v>
      </c>
      <c r="H12" s="87">
        <v>1</v>
      </c>
      <c r="I12" s="87">
        <v>1089.94</v>
      </c>
      <c r="J12" s="87">
        <f t="shared" si="0"/>
        <v>1411.08</v>
      </c>
      <c r="K12" s="87">
        <f t="shared" si="1"/>
        <v>1411.08</v>
      </c>
      <c r="L12" s="200">
        <f t="shared" si="2"/>
        <v>7.5161033104667124E-2</v>
      </c>
    </row>
    <row r="13" spans="2:12" s="7" customFormat="1" ht="24" customHeight="1" x14ac:dyDescent="0.25">
      <c r="B13" s="182"/>
      <c r="C13" s="199" t="s">
        <v>34</v>
      </c>
      <c r="D13" s="85" t="s">
        <v>35</v>
      </c>
      <c r="E13" s="84" t="s">
        <v>44</v>
      </c>
      <c r="F13" s="84" t="s">
        <v>36</v>
      </c>
      <c r="G13" s="86" t="s">
        <v>24</v>
      </c>
      <c r="H13" s="87">
        <v>1</v>
      </c>
      <c r="I13" s="87">
        <v>1183.07</v>
      </c>
      <c r="J13" s="87">
        <f t="shared" si="0"/>
        <v>1531.65</v>
      </c>
      <c r="K13" s="87">
        <f t="shared" si="1"/>
        <v>1531.65</v>
      </c>
      <c r="L13" s="200">
        <f t="shared" si="2"/>
        <v>8.1583181927859086E-2</v>
      </c>
    </row>
    <row r="14" spans="2:12" s="7" customFormat="1" ht="26.1" customHeight="1" x14ac:dyDescent="0.25">
      <c r="B14" s="182"/>
      <c r="C14" s="199" t="s">
        <v>37</v>
      </c>
      <c r="D14" s="85" t="s">
        <v>38</v>
      </c>
      <c r="E14" s="84" t="s">
        <v>44</v>
      </c>
      <c r="F14" s="84" t="s">
        <v>39</v>
      </c>
      <c r="G14" s="86" t="s">
        <v>24</v>
      </c>
      <c r="H14" s="87">
        <v>1</v>
      </c>
      <c r="I14" s="87">
        <v>1274.06</v>
      </c>
      <c r="J14" s="87">
        <f t="shared" si="0"/>
        <v>1649.44</v>
      </c>
      <c r="K14" s="87">
        <f t="shared" si="1"/>
        <v>1649.44</v>
      </c>
      <c r="L14" s="200">
        <f t="shared" si="2"/>
        <v>8.7857254332966345E-2</v>
      </c>
    </row>
    <row r="15" spans="2:12" ht="24" customHeight="1" x14ac:dyDescent="0.25">
      <c r="B15" s="182"/>
      <c r="C15" s="197" t="s">
        <v>40</v>
      </c>
      <c r="D15" s="148"/>
      <c r="E15" s="148"/>
      <c r="F15" s="148" t="s">
        <v>41</v>
      </c>
      <c r="G15" s="148"/>
      <c r="H15" s="149"/>
      <c r="I15" s="148"/>
      <c r="J15" s="148"/>
      <c r="K15" s="149">
        <f>SUM(K16:K26)</f>
        <v>41260.129999999997</v>
      </c>
      <c r="L15" s="198">
        <f>K15/$K$343</f>
        <v>2.0694009593112767E-2</v>
      </c>
    </row>
    <row r="16" spans="2:12" s="7" customFormat="1" ht="78" customHeight="1" x14ac:dyDescent="0.25">
      <c r="B16" s="182"/>
      <c r="C16" s="199" t="s">
        <v>42</v>
      </c>
      <c r="D16" s="85" t="s">
        <v>43</v>
      </c>
      <c r="E16" s="84" t="s">
        <v>44</v>
      </c>
      <c r="F16" s="84" t="s">
        <v>1387</v>
      </c>
      <c r="G16" s="86" t="s">
        <v>45</v>
      </c>
      <c r="H16" s="87">
        <v>1</v>
      </c>
      <c r="I16" s="87">
        <v>3707.52</v>
      </c>
      <c r="J16" s="87">
        <f t="shared" si="0"/>
        <v>4799.8900000000003</v>
      </c>
      <c r="K16" s="87">
        <f t="shared" ref="K16" si="3">ROUND(H16*J16,2)</f>
        <v>4799.8900000000003</v>
      </c>
      <c r="L16" s="200">
        <f>K16/$K$15</f>
        <v>0.11633240127939491</v>
      </c>
    </row>
    <row r="17" spans="2:12" s="7" customFormat="1" ht="65.099999999999994" customHeight="1" x14ac:dyDescent="0.25">
      <c r="B17" s="182"/>
      <c r="C17" s="199" t="s">
        <v>46</v>
      </c>
      <c r="D17" s="85" t="s">
        <v>47</v>
      </c>
      <c r="E17" s="84" t="s">
        <v>44</v>
      </c>
      <c r="F17" s="84" t="s">
        <v>48</v>
      </c>
      <c r="G17" s="86" t="s">
        <v>49</v>
      </c>
      <c r="H17" s="87">
        <v>24</v>
      </c>
      <c r="I17" s="87">
        <v>206.9</v>
      </c>
      <c r="J17" s="87">
        <f t="shared" si="0"/>
        <v>267.86</v>
      </c>
      <c r="K17" s="87">
        <f t="shared" ref="K17:K20" si="4">ROUND(H17*J17,2)</f>
        <v>6428.64</v>
      </c>
      <c r="L17" s="200">
        <f t="shared" ref="L17:L26" si="5">K17/$K$15</f>
        <v>0.15580755562330997</v>
      </c>
    </row>
    <row r="18" spans="2:12" s="7" customFormat="1" ht="39" customHeight="1" x14ac:dyDescent="0.25">
      <c r="B18" s="182"/>
      <c r="C18" s="199" t="s">
        <v>50</v>
      </c>
      <c r="D18" s="85" t="s">
        <v>51</v>
      </c>
      <c r="E18" s="84" t="s">
        <v>44</v>
      </c>
      <c r="F18" s="84" t="s">
        <v>52</v>
      </c>
      <c r="G18" s="86" t="s">
        <v>53</v>
      </c>
      <c r="H18" s="87">
        <v>720</v>
      </c>
      <c r="I18" s="87">
        <v>2.08</v>
      </c>
      <c r="J18" s="87">
        <f t="shared" si="0"/>
        <v>2.69</v>
      </c>
      <c r="K18" s="87">
        <f t="shared" si="4"/>
        <v>1936.8</v>
      </c>
      <c r="L18" s="200">
        <f t="shared" si="5"/>
        <v>4.6941199652061207E-2</v>
      </c>
    </row>
    <row r="19" spans="2:12" s="7" customFormat="1" ht="65.099999999999994" customHeight="1" x14ac:dyDescent="0.25">
      <c r="B19" s="182"/>
      <c r="C19" s="199" t="s">
        <v>54</v>
      </c>
      <c r="D19" s="85" t="s">
        <v>55</v>
      </c>
      <c r="E19" s="84" t="s">
        <v>44</v>
      </c>
      <c r="F19" s="84" t="s">
        <v>56</v>
      </c>
      <c r="G19" s="86" t="s">
        <v>45</v>
      </c>
      <c r="H19" s="87">
        <v>1</v>
      </c>
      <c r="I19" s="87">
        <v>1151.74</v>
      </c>
      <c r="J19" s="87">
        <f t="shared" si="0"/>
        <v>1491.08</v>
      </c>
      <c r="K19" s="87">
        <f t="shared" si="4"/>
        <v>1491.08</v>
      </c>
      <c r="L19" s="200">
        <f t="shared" si="5"/>
        <v>3.613851919516492E-2</v>
      </c>
    </row>
    <row r="20" spans="2:12" s="7" customFormat="1" ht="51.9" customHeight="1" x14ac:dyDescent="0.25">
      <c r="B20" s="182"/>
      <c r="C20" s="199" t="s">
        <v>57</v>
      </c>
      <c r="D20" s="85" t="s">
        <v>58</v>
      </c>
      <c r="E20" s="84" t="s">
        <v>44</v>
      </c>
      <c r="F20" s="84" t="s">
        <v>59</v>
      </c>
      <c r="G20" s="86" t="s">
        <v>45</v>
      </c>
      <c r="H20" s="87">
        <v>1</v>
      </c>
      <c r="I20" s="87">
        <v>371.8</v>
      </c>
      <c r="J20" s="87">
        <f t="shared" si="0"/>
        <v>481.35</v>
      </c>
      <c r="K20" s="87">
        <f t="shared" si="4"/>
        <v>481.35</v>
      </c>
      <c r="L20" s="200">
        <f t="shared" si="5"/>
        <v>1.1666225966811061E-2</v>
      </c>
    </row>
    <row r="21" spans="2:12" s="7" customFormat="1" ht="51.9" customHeight="1" x14ac:dyDescent="0.25">
      <c r="B21" s="182"/>
      <c r="C21" s="199" t="s">
        <v>60</v>
      </c>
      <c r="D21" s="85" t="s">
        <v>61</v>
      </c>
      <c r="E21" s="84" t="s">
        <v>44</v>
      </c>
      <c r="F21" s="84" t="s">
        <v>62</v>
      </c>
      <c r="G21" s="86" t="s">
        <v>49</v>
      </c>
      <c r="H21" s="87">
        <v>121</v>
      </c>
      <c r="I21" s="87">
        <v>48.91</v>
      </c>
      <c r="J21" s="87">
        <f t="shared" si="0"/>
        <v>63.32</v>
      </c>
      <c r="K21" s="87">
        <f t="shared" ref="K21:K26" si="6">ROUND(H21*J21,2)</f>
        <v>7661.72</v>
      </c>
      <c r="L21" s="200">
        <f t="shared" si="5"/>
        <v>0.18569306495156465</v>
      </c>
    </row>
    <row r="22" spans="2:12" s="7" customFormat="1" ht="51.9" customHeight="1" x14ac:dyDescent="0.25">
      <c r="B22" s="182"/>
      <c r="C22" s="199" t="s">
        <v>63</v>
      </c>
      <c r="D22" s="85" t="s">
        <v>64</v>
      </c>
      <c r="E22" s="84" t="s">
        <v>44</v>
      </c>
      <c r="F22" s="84" t="s">
        <v>65</v>
      </c>
      <c r="G22" s="86" t="s">
        <v>45</v>
      </c>
      <c r="H22" s="87">
        <v>1</v>
      </c>
      <c r="I22" s="87">
        <v>7444.43</v>
      </c>
      <c r="J22" s="87">
        <f t="shared" si="0"/>
        <v>9637.83</v>
      </c>
      <c r="K22" s="87">
        <f t="shared" si="6"/>
        <v>9637.83</v>
      </c>
      <c r="L22" s="200">
        <f>K22/$K$15</f>
        <v>0.23358700033179733</v>
      </c>
    </row>
    <row r="23" spans="2:12" s="7" customFormat="1" ht="26.1" customHeight="1" x14ac:dyDescent="0.25">
      <c r="B23" s="182"/>
      <c r="C23" s="199" t="s">
        <v>66</v>
      </c>
      <c r="D23" s="85" t="s">
        <v>67</v>
      </c>
      <c r="E23" s="84" t="s">
        <v>44</v>
      </c>
      <c r="F23" s="84" t="s">
        <v>68</v>
      </c>
      <c r="G23" s="86" t="s">
        <v>69</v>
      </c>
      <c r="H23" s="165">
        <v>3.0000000000000001E-3</v>
      </c>
      <c r="I23" s="87">
        <v>1875653.8</v>
      </c>
      <c r="J23" s="87">
        <f>I23</f>
        <v>1875653.8</v>
      </c>
      <c r="K23" s="87">
        <f t="shared" si="6"/>
        <v>5626.96</v>
      </c>
      <c r="L23" s="200">
        <f t="shared" si="5"/>
        <v>0.13637766046786573</v>
      </c>
    </row>
    <row r="24" spans="2:12" s="7" customFormat="1" ht="42.6" customHeight="1" x14ac:dyDescent="0.25">
      <c r="B24" s="182"/>
      <c r="C24" s="199" t="s">
        <v>1371</v>
      </c>
      <c r="D24" s="85" t="s">
        <v>1374</v>
      </c>
      <c r="E24" s="84" t="s">
        <v>44</v>
      </c>
      <c r="F24" s="84" t="s">
        <v>1378</v>
      </c>
      <c r="G24" s="86" t="s">
        <v>45</v>
      </c>
      <c r="H24" s="87">
        <v>1</v>
      </c>
      <c r="I24" s="87">
        <v>693.08</v>
      </c>
      <c r="J24" s="87">
        <f t="shared" si="0"/>
        <v>897.29</v>
      </c>
      <c r="K24" s="87">
        <f t="shared" si="6"/>
        <v>897.29</v>
      </c>
      <c r="L24" s="200">
        <f t="shared" si="5"/>
        <v>2.1747144277053904E-2</v>
      </c>
    </row>
    <row r="25" spans="2:12" s="7" customFormat="1" ht="47.4" customHeight="1" x14ac:dyDescent="0.25">
      <c r="B25" s="182"/>
      <c r="C25" s="199" t="s">
        <v>1372</v>
      </c>
      <c r="D25" s="85" t="s">
        <v>1375</v>
      </c>
      <c r="E25" s="84" t="s">
        <v>44</v>
      </c>
      <c r="F25" s="84" t="s">
        <v>1379</v>
      </c>
      <c r="G25" s="86" t="s">
        <v>1381</v>
      </c>
      <c r="H25" s="87">
        <v>170</v>
      </c>
      <c r="I25" s="87">
        <v>2.5</v>
      </c>
      <c r="J25" s="87">
        <f t="shared" si="0"/>
        <v>3.24</v>
      </c>
      <c r="K25" s="87">
        <f t="shared" si="6"/>
        <v>550.79999999999995</v>
      </c>
      <c r="L25" s="200">
        <f t="shared" si="5"/>
        <v>1.3349448971682833E-2</v>
      </c>
    </row>
    <row r="26" spans="2:12" s="7" customFormat="1" ht="45.6" customHeight="1" x14ac:dyDescent="0.25">
      <c r="B26" s="182"/>
      <c r="C26" s="199" t="s">
        <v>1373</v>
      </c>
      <c r="D26" s="85" t="s">
        <v>1376</v>
      </c>
      <c r="E26" s="84" t="s">
        <v>1377</v>
      </c>
      <c r="F26" s="84" t="s">
        <v>1380</v>
      </c>
      <c r="G26" s="86" t="s">
        <v>45</v>
      </c>
      <c r="H26" s="87">
        <v>3</v>
      </c>
      <c r="I26" s="87">
        <v>450</v>
      </c>
      <c r="J26" s="87">
        <f t="shared" si="0"/>
        <v>582.59</v>
      </c>
      <c r="K26" s="87">
        <f t="shared" si="6"/>
        <v>1747.77</v>
      </c>
      <c r="L26" s="200">
        <f t="shared" si="5"/>
        <v>4.2359779283293583E-2</v>
      </c>
    </row>
    <row r="27" spans="2:12" ht="24" customHeight="1" x14ac:dyDescent="0.25">
      <c r="B27" s="182"/>
      <c r="C27" s="197" t="s">
        <v>70</v>
      </c>
      <c r="D27" s="148"/>
      <c r="E27" s="148"/>
      <c r="F27" s="148" t="s">
        <v>71</v>
      </c>
      <c r="G27" s="148"/>
      <c r="H27" s="149"/>
      <c r="I27" s="148"/>
      <c r="J27" s="148"/>
      <c r="K27" s="149">
        <f>K28+K33+K39</f>
        <v>325838.55</v>
      </c>
      <c r="L27" s="198">
        <f>K27/$K$343</f>
        <v>0.16342425677054226</v>
      </c>
    </row>
    <row r="28" spans="2:12" ht="24" customHeight="1" x14ac:dyDescent="0.25">
      <c r="B28" s="182"/>
      <c r="C28" s="201" t="s">
        <v>72</v>
      </c>
      <c r="D28" s="82"/>
      <c r="E28" s="82"/>
      <c r="F28" s="82" t="s">
        <v>73</v>
      </c>
      <c r="G28" s="82"/>
      <c r="H28" s="83"/>
      <c r="I28" s="82"/>
      <c r="J28" s="82"/>
      <c r="K28" s="83">
        <f>SUM(K29:K32)</f>
        <v>18402.62</v>
      </c>
      <c r="L28" s="202">
        <f>K28/$K$27</f>
        <v>5.6477724934634037E-2</v>
      </c>
    </row>
    <row r="29" spans="2:12" s="7" customFormat="1" ht="26.1" customHeight="1" x14ac:dyDescent="0.25">
      <c r="B29" s="182"/>
      <c r="C29" s="199" t="s">
        <v>74</v>
      </c>
      <c r="D29" s="85" t="s">
        <v>75</v>
      </c>
      <c r="E29" s="84" t="s">
        <v>44</v>
      </c>
      <c r="F29" s="84" t="s">
        <v>76</v>
      </c>
      <c r="G29" s="86" t="s">
        <v>77</v>
      </c>
      <c r="H29" s="87">
        <v>130.93</v>
      </c>
      <c r="I29" s="87">
        <v>60.61</v>
      </c>
      <c r="J29" s="87">
        <f t="shared" ref="J29:J60" si="7">ROUND((I29*(1+$J$3)),2)</f>
        <v>78.47</v>
      </c>
      <c r="K29" s="87">
        <f t="shared" ref="K29" si="8">ROUND(H29*J29,2)</f>
        <v>10274.08</v>
      </c>
      <c r="L29" s="200">
        <f>K29/$K$28</f>
        <v>0.55829441677326386</v>
      </c>
    </row>
    <row r="30" spans="2:12" s="7" customFormat="1" ht="24" customHeight="1" x14ac:dyDescent="0.25">
      <c r="B30" s="182"/>
      <c r="C30" s="199" t="s">
        <v>78</v>
      </c>
      <c r="D30" s="85" t="s">
        <v>79</v>
      </c>
      <c r="E30" s="84" t="s">
        <v>44</v>
      </c>
      <c r="F30" s="84" t="s">
        <v>80</v>
      </c>
      <c r="G30" s="86" t="s">
        <v>77</v>
      </c>
      <c r="H30" s="87">
        <v>96.93</v>
      </c>
      <c r="I30" s="87">
        <v>60.61</v>
      </c>
      <c r="J30" s="87">
        <f t="shared" si="7"/>
        <v>78.47</v>
      </c>
      <c r="K30" s="87">
        <f t="shared" ref="K30:K32" si="9">ROUND(H30*J30,2)</f>
        <v>7606.1</v>
      </c>
      <c r="L30" s="200">
        <f t="shared" ref="L30:L32" si="10">K30/$K$28</f>
        <v>0.41331614737466732</v>
      </c>
    </row>
    <row r="31" spans="2:12" s="7" customFormat="1" ht="26.1" customHeight="1" x14ac:dyDescent="0.25">
      <c r="B31" s="182"/>
      <c r="C31" s="199" t="s">
        <v>81</v>
      </c>
      <c r="D31" s="85" t="s">
        <v>82</v>
      </c>
      <c r="E31" s="84" t="s">
        <v>44</v>
      </c>
      <c r="F31" s="84" t="s">
        <v>83</v>
      </c>
      <c r="G31" s="86" t="s">
        <v>77</v>
      </c>
      <c r="H31" s="87">
        <v>44.2</v>
      </c>
      <c r="I31" s="87">
        <v>3.21</v>
      </c>
      <c r="J31" s="87">
        <f t="shared" si="7"/>
        <v>4.16</v>
      </c>
      <c r="K31" s="87">
        <f t="shared" si="9"/>
        <v>183.87</v>
      </c>
      <c r="L31" s="200">
        <f t="shared" si="10"/>
        <v>9.991512078171479E-3</v>
      </c>
    </row>
    <row r="32" spans="2:12" s="7" customFormat="1" ht="39" customHeight="1" x14ac:dyDescent="0.25">
      <c r="B32" s="182"/>
      <c r="C32" s="199" t="s">
        <v>84</v>
      </c>
      <c r="D32" s="85" t="s">
        <v>909</v>
      </c>
      <c r="E32" s="84" t="s">
        <v>44</v>
      </c>
      <c r="F32" s="84" t="s">
        <v>910</v>
      </c>
      <c r="G32" s="86" t="s">
        <v>85</v>
      </c>
      <c r="H32" s="87">
        <v>88.4</v>
      </c>
      <c r="I32" s="87">
        <v>2.96</v>
      </c>
      <c r="J32" s="87">
        <f t="shared" si="7"/>
        <v>3.83</v>
      </c>
      <c r="K32" s="87">
        <f t="shared" si="9"/>
        <v>338.57</v>
      </c>
      <c r="L32" s="200">
        <f t="shared" si="10"/>
        <v>1.8397923773897411E-2</v>
      </c>
    </row>
    <row r="33" spans="2:12" ht="24" customHeight="1" x14ac:dyDescent="0.25">
      <c r="B33" s="182"/>
      <c r="C33" s="201" t="s">
        <v>86</v>
      </c>
      <c r="D33" s="82"/>
      <c r="E33" s="82"/>
      <c r="F33" s="82" t="s">
        <v>87</v>
      </c>
      <c r="G33" s="82"/>
      <c r="H33" s="83"/>
      <c r="I33" s="82"/>
      <c r="J33" s="82"/>
      <c r="K33" s="83">
        <f>SUM(K34:K38)</f>
        <v>96022.94</v>
      </c>
      <c r="L33" s="202">
        <f>K33/$K$27</f>
        <v>0.2946948419700493</v>
      </c>
    </row>
    <row r="34" spans="2:12" s="7" customFormat="1" ht="26.1" customHeight="1" x14ac:dyDescent="0.25">
      <c r="B34" s="182"/>
      <c r="C34" s="199" t="s">
        <v>88</v>
      </c>
      <c r="D34" s="85" t="s">
        <v>89</v>
      </c>
      <c r="E34" s="84" t="s">
        <v>44</v>
      </c>
      <c r="F34" s="84" t="s">
        <v>90</v>
      </c>
      <c r="G34" s="86" t="s">
        <v>53</v>
      </c>
      <c r="H34" s="87">
        <v>163.06</v>
      </c>
      <c r="I34" s="87">
        <v>20.43</v>
      </c>
      <c r="J34" s="87">
        <f t="shared" si="7"/>
        <v>26.45</v>
      </c>
      <c r="K34" s="87">
        <f t="shared" ref="K34" si="11">ROUND(H34*J34,2)</f>
        <v>4312.9399999999996</v>
      </c>
      <c r="L34" s="200">
        <f>K34/$K$33</f>
        <v>4.4915725346464076E-2</v>
      </c>
    </row>
    <row r="35" spans="2:12" s="7" customFormat="1" ht="26.1" customHeight="1" x14ac:dyDescent="0.25">
      <c r="B35" s="182"/>
      <c r="C35" s="199" t="s">
        <v>91</v>
      </c>
      <c r="D35" s="85" t="s">
        <v>92</v>
      </c>
      <c r="E35" s="84" t="s">
        <v>44</v>
      </c>
      <c r="F35" s="84" t="s">
        <v>93</v>
      </c>
      <c r="G35" s="86" t="s">
        <v>77</v>
      </c>
      <c r="H35" s="87">
        <v>4.75</v>
      </c>
      <c r="I35" s="87">
        <v>383.19</v>
      </c>
      <c r="J35" s="87">
        <f t="shared" si="7"/>
        <v>496.09</v>
      </c>
      <c r="K35" s="87">
        <f t="shared" ref="K35:K38" si="12">ROUND(H35*J35,2)</f>
        <v>2356.4299999999998</v>
      </c>
      <c r="L35" s="200">
        <f t="shared" ref="L35:L38" si="13">K35/$K$33</f>
        <v>2.4540281728511956E-2</v>
      </c>
    </row>
    <row r="36" spans="2:12" s="7" customFormat="1" ht="26.1" customHeight="1" x14ac:dyDescent="0.25">
      <c r="B36" s="182"/>
      <c r="C36" s="199" t="s">
        <v>94</v>
      </c>
      <c r="D36" s="85" t="s">
        <v>95</v>
      </c>
      <c r="E36" s="84" t="s">
        <v>44</v>
      </c>
      <c r="F36" s="84" t="s">
        <v>96</v>
      </c>
      <c r="G36" s="86" t="s">
        <v>53</v>
      </c>
      <c r="H36" s="87">
        <v>272.54000000000002</v>
      </c>
      <c r="I36" s="87">
        <v>62.41</v>
      </c>
      <c r="J36" s="87">
        <f t="shared" si="7"/>
        <v>80.8</v>
      </c>
      <c r="K36" s="87">
        <f t="shared" si="12"/>
        <v>22021.23</v>
      </c>
      <c r="L36" s="200">
        <f t="shared" si="13"/>
        <v>0.22933301146580182</v>
      </c>
    </row>
    <row r="37" spans="2:12" s="7" customFormat="1" ht="24" customHeight="1" x14ac:dyDescent="0.25">
      <c r="B37" s="182"/>
      <c r="C37" s="199" t="s">
        <v>97</v>
      </c>
      <c r="D37" s="85" t="s">
        <v>98</v>
      </c>
      <c r="E37" s="84" t="s">
        <v>44</v>
      </c>
      <c r="F37" s="84" t="s">
        <v>99</v>
      </c>
      <c r="G37" s="86" t="s">
        <v>100</v>
      </c>
      <c r="H37" s="87">
        <v>2013.95</v>
      </c>
      <c r="I37" s="87">
        <v>13.52</v>
      </c>
      <c r="J37" s="87">
        <f t="shared" si="7"/>
        <v>17.5</v>
      </c>
      <c r="K37" s="87">
        <f t="shared" si="12"/>
        <v>35244.129999999997</v>
      </c>
      <c r="L37" s="200">
        <f t="shared" si="13"/>
        <v>0.36703864722325724</v>
      </c>
    </row>
    <row r="38" spans="2:12" s="7" customFormat="1" ht="39" customHeight="1" x14ac:dyDescent="0.25">
      <c r="B38" s="182"/>
      <c r="C38" s="199" t="s">
        <v>101</v>
      </c>
      <c r="D38" s="85" t="s">
        <v>102</v>
      </c>
      <c r="E38" s="84" t="s">
        <v>44</v>
      </c>
      <c r="F38" s="84" t="s">
        <v>103</v>
      </c>
      <c r="G38" s="86" t="s">
        <v>77</v>
      </c>
      <c r="H38" s="87">
        <v>33.15</v>
      </c>
      <c r="I38" s="87">
        <v>747.68</v>
      </c>
      <c r="J38" s="87">
        <f t="shared" si="7"/>
        <v>967.97</v>
      </c>
      <c r="K38" s="87">
        <f t="shared" si="12"/>
        <v>32088.21</v>
      </c>
      <c r="L38" s="200">
        <f t="shared" si="13"/>
        <v>0.33417233423596487</v>
      </c>
    </row>
    <row r="39" spans="2:12" ht="24" customHeight="1" x14ac:dyDescent="0.25">
      <c r="B39" s="182"/>
      <c r="C39" s="201" t="s">
        <v>104</v>
      </c>
      <c r="D39" s="82"/>
      <c r="E39" s="82"/>
      <c r="F39" s="82" t="s">
        <v>105</v>
      </c>
      <c r="G39" s="82"/>
      <c r="H39" s="83"/>
      <c r="I39" s="82"/>
      <c r="J39" s="82"/>
      <c r="K39" s="83">
        <f>SUM(K40:K44)</f>
        <v>211412.99</v>
      </c>
      <c r="L39" s="202">
        <f>K39/$K$27</f>
        <v>0.64882743309531665</v>
      </c>
    </row>
    <row r="40" spans="2:12" s="7" customFormat="1" ht="26.1" customHeight="1" x14ac:dyDescent="0.25">
      <c r="B40" s="182"/>
      <c r="C40" s="199" t="s">
        <v>106</v>
      </c>
      <c r="D40" s="85" t="s">
        <v>107</v>
      </c>
      <c r="E40" s="84" t="s">
        <v>44</v>
      </c>
      <c r="F40" s="84" t="s">
        <v>108</v>
      </c>
      <c r="G40" s="86" t="s">
        <v>53</v>
      </c>
      <c r="H40" s="87">
        <v>462.87</v>
      </c>
      <c r="I40" s="87">
        <v>62.86</v>
      </c>
      <c r="J40" s="87">
        <f t="shared" si="7"/>
        <v>81.38</v>
      </c>
      <c r="K40" s="87">
        <f t="shared" ref="K40" si="14">ROUND(H40*J40,2)</f>
        <v>37668.36</v>
      </c>
      <c r="L40" s="200">
        <f>K40/$K$39</f>
        <v>0.1781742928852196</v>
      </c>
    </row>
    <row r="41" spans="2:12" s="7" customFormat="1" ht="24" customHeight="1" x14ac:dyDescent="0.25">
      <c r="B41" s="182"/>
      <c r="C41" s="199" t="s">
        <v>109</v>
      </c>
      <c r="D41" s="85" t="s">
        <v>98</v>
      </c>
      <c r="E41" s="84" t="s">
        <v>44</v>
      </c>
      <c r="F41" s="84" t="s">
        <v>99</v>
      </c>
      <c r="G41" s="86" t="s">
        <v>100</v>
      </c>
      <c r="H41" s="87">
        <v>2937.24</v>
      </c>
      <c r="I41" s="87">
        <f>I37</f>
        <v>13.52</v>
      </c>
      <c r="J41" s="87">
        <f t="shared" si="7"/>
        <v>17.5</v>
      </c>
      <c r="K41" s="87">
        <f t="shared" ref="K41:K44" si="15">ROUND(H41*J41,2)</f>
        <v>51401.7</v>
      </c>
      <c r="L41" s="200">
        <f t="shared" ref="L41:L44" si="16">K41/$K$39</f>
        <v>0.24313406664368165</v>
      </c>
    </row>
    <row r="42" spans="2:12" s="7" customFormat="1" ht="39" customHeight="1" x14ac:dyDescent="0.25">
      <c r="B42" s="182"/>
      <c r="C42" s="199" t="s">
        <v>110</v>
      </c>
      <c r="D42" s="85" t="s">
        <v>102</v>
      </c>
      <c r="E42" s="84" t="s">
        <v>44</v>
      </c>
      <c r="F42" s="84" t="s">
        <v>103</v>
      </c>
      <c r="G42" s="86" t="s">
        <v>77</v>
      </c>
      <c r="H42" s="87">
        <v>37.03</v>
      </c>
      <c r="I42" s="87">
        <f>I38</f>
        <v>747.68</v>
      </c>
      <c r="J42" s="87">
        <f t="shared" si="7"/>
        <v>967.97</v>
      </c>
      <c r="K42" s="87">
        <f t="shared" si="15"/>
        <v>35843.93</v>
      </c>
      <c r="L42" s="200">
        <f t="shared" si="16"/>
        <v>0.16954459610074102</v>
      </c>
    </row>
    <row r="43" spans="2:12" s="7" customFormat="1" ht="26.1" customHeight="1" x14ac:dyDescent="0.25">
      <c r="B43" s="182"/>
      <c r="C43" s="199" t="s">
        <v>111</v>
      </c>
      <c r="D43" s="85" t="s">
        <v>112</v>
      </c>
      <c r="E43" s="84" t="s">
        <v>44</v>
      </c>
      <c r="F43" s="84" t="s">
        <v>113</v>
      </c>
      <c r="G43" s="86" t="s">
        <v>53</v>
      </c>
      <c r="H43" s="87">
        <v>422.98</v>
      </c>
      <c r="I43" s="87">
        <v>146.86000000000001</v>
      </c>
      <c r="J43" s="87">
        <f t="shared" si="7"/>
        <v>190.13</v>
      </c>
      <c r="K43" s="87">
        <f t="shared" si="15"/>
        <v>80421.19</v>
      </c>
      <c r="L43" s="200">
        <f t="shared" si="16"/>
        <v>0.3803985270725323</v>
      </c>
    </row>
    <row r="44" spans="2:12" s="7" customFormat="1" ht="51.9" customHeight="1" x14ac:dyDescent="0.25">
      <c r="B44" s="182"/>
      <c r="C44" s="199" t="s">
        <v>114</v>
      </c>
      <c r="D44" s="85" t="s">
        <v>115</v>
      </c>
      <c r="E44" s="84" t="s">
        <v>44</v>
      </c>
      <c r="F44" s="84" t="s">
        <v>116</v>
      </c>
      <c r="G44" s="86" t="s">
        <v>77</v>
      </c>
      <c r="H44" s="87">
        <v>1.6</v>
      </c>
      <c r="I44" s="87">
        <v>2934.13</v>
      </c>
      <c r="J44" s="87">
        <f t="shared" si="7"/>
        <v>3798.63</v>
      </c>
      <c r="K44" s="87">
        <f t="shared" si="15"/>
        <v>6077.81</v>
      </c>
      <c r="L44" s="200">
        <f t="shared" si="16"/>
        <v>2.874851729782546E-2</v>
      </c>
    </row>
    <row r="45" spans="2:12" ht="24" customHeight="1" x14ac:dyDescent="0.25">
      <c r="B45" s="182"/>
      <c r="C45" s="197" t="s">
        <v>117</v>
      </c>
      <c r="D45" s="148"/>
      <c r="E45" s="148"/>
      <c r="F45" s="148" t="s">
        <v>118</v>
      </c>
      <c r="G45" s="148"/>
      <c r="H45" s="149"/>
      <c r="I45" s="148"/>
      <c r="J45" s="148"/>
      <c r="K45" s="149">
        <f>SUM(K46:K50)</f>
        <v>149174.57</v>
      </c>
      <c r="L45" s="198">
        <f>K45/$K$343</f>
        <v>7.4818474460174311E-2</v>
      </c>
    </row>
    <row r="46" spans="2:12" s="7" customFormat="1" ht="39" customHeight="1" x14ac:dyDescent="0.25">
      <c r="B46" s="182"/>
      <c r="C46" s="199" t="s">
        <v>119</v>
      </c>
      <c r="D46" s="85" t="s">
        <v>120</v>
      </c>
      <c r="E46" s="84" t="s">
        <v>44</v>
      </c>
      <c r="F46" s="84" t="s">
        <v>121</v>
      </c>
      <c r="G46" s="86" t="s">
        <v>53</v>
      </c>
      <c r="H46" s="87">
        <v>984.47</v>
      </c>
      <c r="I46" s="87">
        <v>45.94</v>
      </c>
      <c r="J46" s="87">
        <f t="shared" si="7"/>
        <v>59.48</v>
      </c>
      <c r="K46" s="87">
        <f t="shared" ref="K46" si="17">ROUND(H46*J46,2)</f>
        <v>58556.28</v>
      </c>
      <c r="L46" s="200">
        <f>K46/$K$45</f>
        <v>0.39253526924863935</v>
      </c>
    </row>
    <row r="47" spans="2:12" ht="39" customHeight="1" x14ac:dyDescent="0.25">
      <c r="B47" s="182"/>
      <c r="C47" s="203" t="s">
        <v>122</v>
      </c>
      <c r="D47" s="160" t="str">
        <f>CPU!D10</f>
        <v xml:space="preserve"> CP-042 </v>
      </c>
      <c r="E47" s="159" t="s">
        <v>22</v>
      </c>
      <c r="F47" s="159" t="str">
        <f>CPU!F10</f>
        <v>ALVENARIA DE VEDAÇÃO COM TIJOLO ECOLÓGICO, ESP. 10CM, COM ACABAMENTO APARENTE, INCLUSIVE ARGAMASSA PARA ASSENTAMENTO</v>
      </c>
      <c r="G47" s="161" t="s">
        <v>53</v>
      </c>
      <c r="H47" s="162">
        <v>10.65</v>
      </c>
      <c r="I47" s="162">
        <f>CPU!L10</f>
        <v>151.23999999999998</v>
      </c>
      <c r="J47" s="162">
        <f t="shared" si="7"/>
        <v>195.8</v>
      </c>
      <c r="K47" s="162">
        <f t="shared" ref="K47:K50" si="18">ROUND(H47*J47,2)</f>
        <v>2085.27</v>
      </c>
      <c r="L47" s="204">
        <f t="shared" ref="L47:L50" si="19">K47/$K$45</f>
        <v>1.3978723049109508E-2</v>
      </c>
    </row>
    <row r="48" spans="2:12" s="7" customFormat="1" ht="51.9" customHeight="1" x14ac:dyDescent="0.25">
      <c r="B48" s="182"/>
      <c r="C48" s="199" t="s">
        <v>125</v>
      </c>
      <c r="D48" s="85" t="s">
        <v>126</v>
      </c>
      <c r="E48" s="84" t="s">
        <v>44</v>
      </c>
      <c r="F48" s="84" t="s">
        <v>127</v>
      </c>
      <c r="G48" s="86" t="s">
        <v>53</v>
      </c>
      <c r="H48" s="87">
        <v>4.7300000000000004</v>
      </c>
      <c r="I48" s="87">
        <v>89.57</v>
      </c>
      <c r="J48" s="87">
        <f t="shared" si="7"/>
        <v>115.96</v>
      </c>
      <c r="K48" s="87">
        <f t="shared" si="18"/>
        <v>548.49</v>
      </c>
      <c r="L48" s="200">
        <f t="shared" si="19"/>
        <v>3.6768331224283067E-3</v>
      </c>
    </row>
    <row r="49" spans="2:12" s="7" customFormat="1" ht="26.1" customHeight="1" x14ac:dyDescent="0.25">
      <c r="B49" s="182"/>
      <c r="C49" s="199" t="s">
        <v>128</v>
      </c>
      <c r="D49" s="85" t="s">
        <v>129</v>
      </c>
      <c r="E49" s="84" t="s">
        <v>44</v>
      </c>
      <c r="F49" s="84" t="s">
        <v>130</v>
      </c>
      <c r="G49" s="86" t="s">
        <v>53</v>
      </c>
      <c r="H49" s="87">
        <v>2.04</v>
      </c>
      <c r="I49" s="87">
        <v>629.32000000000005</v>
      </c>
      <c r="J49" s="87">
        <f t="shared" si="7"/>
        <v>814.74</v>
      </c>
      <c r="K49" s="87">
        <f t="shared" si="18"/>
        <v>1662.07</v>
      </c>
      <c r="L49" s="200">
        <f t="shared" si="19"/>
        <v>1.1141778387562973E-2</v>
      </c>
    </row>
    <row r="50" spans="2:12" s="7" customFormat="1" ht="39" customHeight="1" x14ac:dyDescent="0.25">
      <c r="B50" s="182"/>
      <c r="C50" s="199" t="s">
        <v>131</v>
      </c>
      <c r="D50" s="85" t="s">
        <v>132</v>
      </c>
      <c r="E50" s="84" t="s">
        <v>44</v>
      </c>
      <c r="F50" s="84" t="s">
        <v>133</v>
      </c>
      <c r="G50" s="86" t="s">
        <v>49</v>
      </c>
      <c r="H50" s="87">
        <v>87.19</v>
      </c>
      <c r="I50" s="87">
        <v>764.73</v>
      </c>
      <c r="J50" s="87">
        <f t="shared" si="7"/>
        <v>990.05</v>
      </c>
      <c r="K50" s="87">
        <f t="shared" si="18"/>
        <v>86322.46</v>
      </c>
      <c r="L50" s="200">
        <f t="shared" si="19"/>
        <v>0.57866739619225982</v>
      </c>
    </row>
    <row r="51" spans="2:12" ht="24" customHeight="1" x14ac:dyDescent="0.25">
      <c r="B51" s="182"/>
      <c r="C51" s="197" t="s">
        <v>134</v>
      </c>
      <c r="D51" s="148"/>
      <c r="E51" s="148"/>
      <c r="F51" s="148" t="s">
        <v>135</v>
      </c>
      <c r="G51" s="148"/>
      <c r="H51" s="149"/>
      <c r="I51" s="148"/>
      <c r="J51" s="148"/>
      <c r="K51" s="149">
        <f>SUM(K52:K53)</f>
        <v>16360.96</v>
      </c>
      <c r="L51" s="198">
        <f>K51/$K$343</f>
        <v>8.2058360744993834E-3</v>
      </c>
    </row>
    <row r="52" spans="2:12" s="7" customFormat="1" ht="24" customHeight="1" x14ac:dyDescent="0.25">
      <c r="B52" s="182"/>
      <c r="C52" s="199" t="s">
        <v>136</v>
      </c>
      <c r="D52" s="85" t="s">
        <v>137</v>
      </c>
      <c r="E52" s="84" t="s">
        <v>44</v>
      </c>
      <c r="F52" s="84" t="s">
        <v>138</v>
      </c>
      <c r="G52" s="86" t="s">
        <v>53</v>
      </c>
      <c r="H52" s="87">
        <v>311.05</v>
      </c>
      <c r="I52" s="87">
        <v>23.65</v>
      </c>
      <c r="J52" s="87">
        <f t="shared" si="7"/>
        <v>30.62</v>
      </c>
      <c r="K52" s="87">
        <f t="shared" ref="K52" si="20">ROUND(H52*J52,2)</f>
        <v>9524.35</v>
      </c>
      <c r="L52" s="200">
        <f>K52/$K$51</f>
        <v>0.58213882314974186</v>
      </c>
    </row>
    <row r="53" spans="2:12" s="7" customFormat="1" ht="26.1" customHeight="1" x14ac:dyDescent="0.25">
      <c r="B53" s="182"/>
      <c r="C53" s="199" t="s">
        <v>139</v>
      </c>
      <c r="D53" s="85" t="s">
        <v>140</v>
      </c>
      <c r="E53" s="84" t="s">
        <v>44</v>
      </c>
      <c r="F53" s="84" t="s">
        <v>141</v>
      </c>
      <c r="G53" s="86" t="s">
        <v>53</v>
      </c>
      <c r="H53" s="87">
        <v>83.13</v>
      </c>
      <c r="I53" s="87">
        <v>63.52</v>
      </c>
      <c r="J53" s="87">
        <f t="shared" si="7"/>
        <v>82.24</v>
      </c>
      <c r="K53" s="87">
        <f t="shared" ref="K53" si="21">ROUND(H53*J53,2)</f>
        <v>6836.61</v>
      </c>
      <c r="L53" s="200">
        <f>K53/$K$51</f>
        <v>0.4178611768502582</v>
      </c>
    </row>
    <row r="54" spans="2:12" ht="24" customHeight="1" x14ac:dyDescent="0.25">
      <c r="B54" s="182"/>
      <c r="C54" s="197" t="s">
        <v>142</v>
      </c>
      <c r="D54" s="148"/>
      <c r="E54" s="148"/>
      <c r="F54" s="148" t="s">
        <v>143</v>
      </c>
      <c r="G54" s="148"/>
      <c r="H54" s="149"/>
      <c r="I54" s="148"/>
      <c r="J54" s="148"/>
      <c r="K54" s="149">
        <f>SUM(K55:K60)</f>
        <v>302386.5</v>
      </c>
      <c r="L54" s="198">
        <f>K54/$K$343</f>
        <v>0.15166188598600619</v>
      </c>
    </row>
    <row r="55" spans="2:12" s="7" customFormat="1" ht="65.099999999999994" customHeight="1" x14ac:dyDescent="0.25">
      <c r="B55" s="182"/>
      <c r="C55" s="199" t="s">
        <v>144</v>
      </c>
      <c r="D55" s="85" t="s">
        <v>145</v>
      </c>
      <c r="E55" s="84" t="s">
        <v>44</v>
      </c>
      <c r="F55" s="84" t="s">
        <v>146</v>
      </c>
      <c r="G55" s="86" t="s">
        <v>100</v>
      </c>
      <c r="H55" s="87">
        <v>4819.28</v>
      </c>
      <c r="I55" s="87">
        <v>22.37</v>
      </c>
      <c r="J55" s="87">
        <f t="shared" si="7"/>
        <v>28.96</v>
      </c>
      <c r="K55" s="87">
        <f t="shared" ref="K55" si="22">ROUND(H55*J55,2)</f>
        <v>139566.35</v>
      </c>
      <c r="L55" s="200">
        <f>K55/$K$54</f>
        <v>0.46154954007536714</v>
      </c>
    </row>
    <row r="56" spans="2:12" s="7" customFormat="1" ht="26.1" customHeight="1" x14ac:dyDescent="0.25">
      <c r="B56" s="182"/>
      <c r="C56" s="199" t="s">
        <v>147</v>
      </c>
      <c r="D56" s="85" t="s">
        <v>148</v>
      </c>
      <c r="E56" s="84" t="s">
        <v>44</v>
      </c>
      <c r="F56" s="84" t="s">
        <v>149</v>
      </c>
      <c r="G56" s="86" t="s">
        <v>49</v>
      </c>
      <c r="H56" s="87">
        <v>44.69</v>
      </c>
      <c r="I56" s="87">
        <v>54.81</v>
      </c>
      <c r="J56" s="87">
        <f t="shared" si="7"/>
        <v>70.959999999999994</v>
      </c>
      <c r="K56" s="87">
        <f t="shared" ref="K56:K60" si="23">ROUND(H56*J56,2)</f>
        <v>3171.2</v>
      </c>
      <c r="L56" s="200">
        <f t="shared" ref="L56:L60" si="24">K56/$K$54</f>
        <v>1.0487240667159413E-2</v>
      </c>
    </row>
    <row r="57" spans="2:12" s="7" customFormat="1" ht="39" customHeight="1" x14ac:dyDescent="0.25">
      <c r="B57" s="182"/>
      <c r="C57" s="199" t="s">
        <v>150</v>
      </c>
      <c r="D57" s="85">
        <v>13060</v>
      </c>
      <c r="E57" s="84" t="s">
        <v>151</v>
      </c>
      <c r="F57" s="84" t="s">
        <v>152</v>
      </c>
      <c r="G57" s="86" t="s">
        <v>53</v>
      </c>
      <c r="H57" s="87">
        <v>32.700000000000003</v>
      </c>
      <c r="I57" s="87">
        <v>468.87</v>
      </c>
      <c r="J57" s="87">
        <f t="shared" si="7"/>
        <v>607.02</v>
      </c>
      <c r="K57" s="87">
        <f t="shared" si="23"/>
        <v>19849.55</v>
      </c>
      <c r="L57" s="200">
        <f t="shared" si="24"/>
        <v>6.5642976786331395E-2</v>
      </c>
    </row>
    <row r="58" spans="2:12" s="7" customFormat="1" ht="39" customHeight="1" x14ac:dyDescent="0.25">
      <c r="B58" s="182"/>
      <c r="C58" s="199" t="s">
        <v>153</v>
      </c>
      <c r="D58" s="85" t="s">
        <v>154</v>
      </c>
      <c r="E58" s="84" t="s">
        <v>44</v>
      </c>
      <c r="F58" s="84" t="s">
        <v>155</v>
      </c>
      <c r="G58" s="86" t="s">
        <v>49</v>
      </c>
      <c r="H58" s="87">
        <v>78.150000000000006</v>
      </c>
      <c r="I58" s="87">
        <v>62.6</v>
      </c>
      <c r="J58" s="87">
        <f t="shared" si="7"/>
        <v>81.040000000000006</v>
      </c>
      <c r="K58" s="87">
        <f t="shared" si="23"/>
        <v>6333.28</v>
      </c>
      <c r="L58" s="200">
        <f t="shared" si="24"/>
        <v>2.0944321257728105E-2</v>
      </c>
    </row>
    <row r="59" spans="2:12" s="7" customFormat="1" ht="39" customHeight="1" x14ac:dyDescent="0.25">
      <c r="B59" s="182"/>
      <c r="C59" s="199" t="s">
        <v>156</v>
      </c>
      <c r="D59" s="85" t="s">
        <v>157</v>
      </c>
      <c r="E59" s="84" t="s">
        <v>44</v>
      </c>
      <c r="F59" s="84" t="s">
        <v>158</v>
      </c>
      <c r="G59" s="86" t="s">
        <v>49</v>
      </c>
      <c r="H59" s="87">
        <v>135.99</v>
      </c>
      <c r="I59" s="87">
        <v>28.9</v>
      </c>
      <c r="J59" s="87">
        <f t="shared" si="7"/>
        <v>37.409999999999997</v>
      </c>
      <c r="K59" s="87">
        <f t="shared" si="23"/>
        <v>5087.3900000000003</v>
      </c>
      <c r="L59" s="200">
        <f t="shared" si="24"/>
        <v>1.6824130706893332E-2</v>
      </c>
    </row>
    <row r="60" spans="2:12" s="7" customFormat="1" ht="78" customHeight="1" x14ac:dyDescent="0.25">
      <c r="B60" s="182"/>
      <c r="C60" s="199" t="s">
        <v>159</v>
      </c>
      <c r="D60" s="85" t="s">
        <v>160</v>
      </c>
      <c r="E60" s="84" t="s">
        <v>44</v>
      </c>
      <c r="F60" s="84" t="s">
        <v>161</v>
      </c>
      <c r="G60" s="86" t="s">
        <v>53</v>
      </c>
      <c r="H60" s="87">
        <v>420.28</v>
      </c>
      <c r="I60" s="87">
        <v>235.94</v>
      </c>
      <c r="J60" s="87">
        <f t="shared" si="7"/>
        <v>305.45999999999998</v>
      </c>
      <c r="K60" s="87">
        <f t="shared" si="23"/>
        <v>128378.73</v>
      </c>
      <c r="L60" s="200">
        <f t="shared" si="24"/>
        <v>0.42455179050652059</v>
      </c>
    </row>
    <row r="61" spans="2:12" ht="24" customHeight="1" x14ac:dyDescent="0.25">
      <c r="B61" s="182"/>
      <c r="C61" s="197" t="s">
        <v>162</v>
      </c>
      <c r="D61" s="148"/>
      <c r="E61" s="148"/>
      <c r="F61" s="148" t="s">
        <v>163</v>
      </c>
      <c r="G61" s="148"/>
      <c r="H61" s="149"/>
      <c r="I61" s="148"/>
      <c r="J61" s="148"/>
      <c r="K61" s="149">
        <f>K62+K75+K84</f>
        <v>416649.08</v>
      </c>
      <c r="L61" s="198">
        <f>K61/$K$343</f>
        <v>0.20897025914561124</v>
      </c>
    </row>
    <row r="62" spans="2:12" ht="24" customHeight="1" x14ac:dyDescent="0.25">
      <c r="B62" s="182"/>
      <c r="C62" s="201" t="s">
        <v>164</v>
      </c>
      <c r="D62" s="82"/>
      <c r="E62" s="82"/>
      <c r="F62" s="82" t="s">
        <v>165</v>
      </c>
      <c r="G62" s="82"/>
      <c r="H62" s="83"/>
      <c r="I62" s="82"/>
      <c r="J62" s="82"/>
      <c r="K62" s="83">
        <f>SUM(K63:K74)</f>
        <v>158136.97999999998</v>
      </c>
      <c r="L62" s="202">
        <f>K62/$K$61</f>
        <v>0.37954477182572915</v>
      </c>
    </row>
    <row r="63" spans="2:12" s="7" customFormat="1" ht="39" customHeight="1" x14ac:dyDescent="0.25">
      <c r="B63" s="182"/>
      <c r="C63" s="199" t="s">
        <v>166</v>
      </c>
      <c r="D63" s="85" t="s">
        <v>167</v>
      </c>
      <c r="E63" s="84" t="s">
        <v>44</v>
      </c>
      <c r="F63" s="84" t="s">
        <v>168</v>
      </c>
      <c r="G63" s="86" t="s">
        <v>53</v>
      </c>
      <c r="H63" s="87">
        <v>5.34</v>
      </c>
      <c r="I63" s="87">
        <v>94.31</v>
      </c>
      <c r="J63" s="87">
        <f t="shared" ref="J63:J89" si="25">ROUND((I63*(1+$J$3)),2)</f>
        <v>122.1</v>
      </c>
      <c r="K63" s="87">
        <f t="shared" ref="K63" si="26">ROUND(H63*J63,2)</f>
        <v>652.01</v>
      </c>
      <c r="L63" s="200">
        <f>K63/$K$62</f>
        <v>4.1230710236150967E-3</v>
      </c>
    </row>
    <row r="64" spans="2:12" s="7" customFormat="1" ht="26.1" customHeight="1" x14ac:dyDescent="0.25">
      <c r="B64" s="182"/>
      <c r="C64" s="199" t="s">
        <v>169</v>
      </c>
      <c r="D64" s="85" t="s">
        <v>170</v>
      </c>
      <c r="E64" s="84" t="s">
        <v>44</v>
      </c>
      <c r="F64" s="84" t="s">
        <v>171</v>
      </c>
      <c r="G64" s="86" t="s">
        <v>53</v>
      </c>
      <c r="H64" s="87">
        <v>181.22</v>
      </c>
      <c r="I64" s="87">
        <v>68.510000000000005</v>
      </c>
      <c r="J64" s="87">
        <f t="shared" si="25"/>
        <v>88.7</v>
      </c>
      <c r="K64" s="87">
        <f t="shared" ref="K64:K68" si="27">ROUND(H64*J64,2)</f>
        <v>16074.21</v>
      </c>
      <c r="L64" s="200">
        <f t="shared" ref="L64:L89" si="28">K64/$K$62</f>
        <v>0.10164738190902596</v>
      </c>
    </row>
    <row r="65" spans="2:12" s="7" customFormat="1" ht="51.9" customHeight="1" x14ac:dyDescent="0.25">
      <c r="B65" s="182"/>
      <c r="C65" s="199" t="s">
        <v>172</v>
      </c>
      <c r="D65" s="85" t="s">
        <v>173</v>
      </c>
      <c r="E65" s="84" t="s">
        <v>44</v>
      </c>
      <c r="F65" s="84" t="s">
        <v>174</v>
      </c>
      <c r="G65" s="86" t="s">
        <v>53</v>
      </c>
      <c r="H65" s="87">
        <v>56.45</v>
      </c>
      <c r="I65" s="87">
        <v>87.69</v>
      </c>
      <c r="J65" s="87">
        <f t="shared" si="25"/>
        <v>113.53</v>
      </c>
      <c r="K65" s="87">
        <f t="shared" si="27"/>
        <v>6408.77</v>
      </c>
      <c r="L65" s="200">
        <f t="shared" si="28"/>
        <v>4.0526700332838034E-2</v>
      </c>
    </row>
    <row r="66" spans="2:12" s="7" customFormat="1" ht="65.099999999999994" customHeight="1" x14ac:dyDescent="0.25">
      <c r="B66" s="182"/>
      <c r="C66" s="199" t="s">
        <v>175</v>
      </c>
      <c r="D66" s="85" t="s">
        <v>176</v>
      </c>
      <c r="E66" s="84" t="s">
        <v>44</v>
      </c>
      <c r="F66" s="84" t="s">
        <v>177</v>
      </c>
      <c r="G66" s="86" t="s">
        <v>49</v>
      </c>
      <c r="H66" s="87">
        <v>46.88</v>
      </c>
      <c r="I66" s="87">
        <v>54.19</v>
      </c>
      <c r="J66" s="87">
        <f t="shared" si="25"/>
        <v>70.16</v>
      </c>
      <c r="K66" s="87">
        <f t="shared" si="27"/>
        <v>3289.1</v>
      </c>
      <c r="L66" s="200">
        <f t="shared" si="28"/>
        <v>2.0799056615347027E-2</v>
      </c>
    </row>
    <row r="67" spans="2:12" s="7" customFormat="1" ht="65.099999999999994" customHeight="1" x14ac:dyDescent="0.25">
      <c r="B67" s="182"/>
      <c r="C67" s="199" t="s">
        <v>178</v>
      </c>
      <c r="D67" s="85" t="s">
        <v>179</v>
      </c>
      <c r="E67" s="84" t="s">
        <v>44</v>
      </c>
      <c r="F67" s="84" t="s">
        <v>180</v>
      </c>
      <c r="G67" s="86" t="s">
        <v>49</v>
      </c>
      <c r="H67" s="87">
        <v>24</v>
      </c>
      <c r="I67" s="87">
        <v>41.15</v>
      </c>
      <c r="J67" s="87">
        <f t="shared" si="25"/>
        <v>53.27</v>
      </c>
      <c r="K67" s="87">
        <f t="shared" si="27"/>
        <v>1278.48</v>
      </c>
      <c r="L67" s="200">
        <f t="shared" si="28"/>
        <v>8.0846364967890501E-3</v>
      </c>
    </row>
    <row r="68" spans="2:12" s="7" customFormat="1" ht="39" customHeight="1" x14ac:dyDescent="0.25">
      <c r="B68" s="182"/>
      <c r="C68" s="199" t="s">
        <v>181</v>
      </c>
      <c r="D68" s="85" t="s">
        <v>182</v>
      </c>
      <c r="E68" s="84" t="s">
        <v>44</v>
      </c>
      <c r="F68" s="84" t="s">
        <v>183</v>
      </c>
      <c r="G68" s="86" t="s">
        <v>49</v>
      </c>
      <c r="H68" s="87">
        <v>272.05</v>
      </c>
      <c r="I68" s="87">
        <v>11.63</v>
      </c>
      <c r="J68" s="87">
        <f t="shared" si="25"/>
        <v>15.06</v>
      </c>
      <c r="K68" s="87">
        <f t="shared" si="27"/>
        <v>4097.07</v>
      </c>
      <c r="L68" s="200">
        <f t="shared" si="28"/>
        <v>2.5908361219494646E-2</v>
      </c>
    </row>
    <row r="69" spans="2:12" s="7" customFormat="1" ht="24" customHeight="1" x14ac:dyDescent="0.25">
      <c r="B69" s="182"/>
      <c r="C69" s="199" t="s">
        <v>184</v>
      </c>
      <c r="D69" s="85" t="s">
        <v>185</v>
      </c>
      <c r="E69" s="84" t="s">
        <v>44</v>
      </c>
      <c r="F69" s="84" t="s">
        <v>186</v>
      </c>
      <c r="G69" s="86" t="s">
        <v>53</v>
      </c>
      <c r="H69" s="87">
        <v>1.76</v>
      </c>
      <c r="I69" s="87">
        <v>292.42</v>
      </c>
      <c r="J69" s="87">
        <f t="shared" si="25"/>
        <v>378.58</v>
      </c>
      <c r="K69" s="87">
        <f t="shared" ref="K69:K74" si="29">ROUND(H69*J69,2)</f>
        <v>666.3</v>
      </c>
      <c r="L69" s="200">
        <f t="shared" si="28"/>
        <v>4.213435718830599E-3</v>
      </c>
    </row>
    <row r="70" spans="2:12" s="7" customFormat="1" ht="26.1" customHeight="1" x14ac:dyDescent="0.25">
      <c r="B70" s="182"/>
      <c r="C70" s="199" t="s">
        <v>187</v>
      </c>
      <c r="D70" s="85" t="s">
        <v>170</v>
      </c>
      <c r="E70" s="84" t="s">
        <v>44</v>
      </c>
      <c r="F70" s="84" t="s">
        <v>188</v>
      </c>
      <c r="G70" s="86" t="s">
        <v>53</v>
      </c>
      <c r="H70" s="87">
        <v>60.85</v>
      </c>
      <c r="I70" s="87">
        <f>I64</f>
        <v>68.510000000000005</v>
      </c>
      <c r="J70" s="87">
        <f t="shared" si="25"/>
        <v>88.7</v>
      </c>
      <c r="K70" s="87">
        <f t="shared" si="29"/>
        <v>5397.4</v>
      </c>
      <c r="L70" s="200">
        <f t="shared" si="28"/>
        <v>3.4131169066210824E-2</v>
      </c>
    </row>
    <row r="71" spans="2:12" s="7" customFormat="1" ht="51.9" customHeight="1" x14ac:dyDescent="0.25">
      <c r="B71" s="182"/>
      <c r="C71" s="199" t="s">
        <v>189</v>
      </c>
      <c r="D71" s="85" t="s">
        <v>190</v>
      </c>
      <c r="E71" s="84" t="s">
        <v>44</v>
      </c>
      <c r="F71" s="84" t="s">
        <v>191</v>
      </c>
      <c r="G71" s="86" t="s">
        <v>53</v>
      </c>
      <c r="H71" s="87">
        <v>2.1800000000000002</v>
      </c>
      <c r="I71" s="87">
        <v>96.97</v>
      </c>
      <c r="J71" s="87">
        <f t="shared" si="25"/>
        <v>125.54</v>
      </c>
      <c r="K71" s="87">
        <f t="shared" si="29"/>
        <v>273.68</v>
      </c>
      <c r="L71" s="200">
        <f t="shared" si="28"/>
        <v>1.7306514896136252E-3</v>
      </c>
    </row>
    <row r="72" spans="2:12" s="7" customFormat="1" ht="26.1" customHeight="1" x14ac:dyDescent="0.25">
      <c r="B72" s="182"/>
      <c r="C72" s="199" t="s">
        <v>192</v>
      </c>
      <c r="D72" s="85" t="s">
        <v>193</v>
      </c>
      <c r="E72" s="84" t="s">
        <v>44</v>
      </c>
      <c r="F72" s="84" t="s">
        <v>194</v>
      </c>
      <c r="G72" s="86" t="s">
        <v>53</v>
      </c>
      <c r="H72" s="87">
        <v>367.78</v>
      </c>
      <c r="I72" s="87">
        <v>56.22</v>
      </c>
      <c r="J72" s="87">
        <f t="shared" si="25"/>
        <v>72.78</v>
      </c>
      <c r="K72" s="87">
        <f t="shared" si="29"/>
        <v>26767.03</v>
      </c>
      <c r="L72" s="200">
        <f t="shared" si="28"/>
        <v>0.16926483609336665</v>
      </c>
    </row>
    <row r="73" spans="2:12" s="7" customFormat="1" ht="39" customHeight="1" x14ac:dyDescent="0.25">
      <c r="B73" s="182"/>
      <c r="C73" s="199" t="s">
        <v>195</v>
      </c>
      <c r="D73" s="85" t="s">
        <v>196</v>
      </c>
      <c r="E73" s="84" t="s">
        <v>44</v>
      </c>
      <c r="F73" s="84" t="s">
        <v>197</v>
      </c>
      <c r="G73" s="86" t="s">
        <v>53</v>
      </c>
      <c r="H73" s="87">
        <v>367.78</v>
      </c>
      <c r="I73" s="87">
        <v>40.659999999999997</v>
      </c>
      <c r="J73" s="87">
        <f t="shared" si="25"/>
        <v>52.64</v>
      </c>
      <c r="K73" s="87">
        <f t="shared" si="29"/>
        <v>19359.939999999999</v>
      </c>
      <c r="L73" s="200">
        <f t="shared" si="28"/>
        <v>0.12242512788596317</v>
      </c>
    </row>
    <row r="74" spans="2:12" s="7" customFormat="1" ht="39" customHeight="1" x14ac:dyDescent="0.25">
      <c r="B74" s="182"/>
      <c r="C74" s="199" t="s">
        <v>198</v>
      </c>
      <c r="D74" s="85">
        <v>87262</v>
      </c>
      <c r="E74" s="84" t="s">
        <v>199</v>
      </c>
      <c r="F74" s="84" t="s">
        <v>200</v>
      </c>
      <c r="G74" s="86" t="s">
        <v>53</v>
      </c>
      <c r="H74" s="87">
        <v>365.31</v>
      </c>
      <c r="I74" s="87">
        <v>156.19999999999999</v>
      </c>
      <c r="J74" s="87">
        <f t="shared" si="25"/>
        <v>202.22</v>
      </c>
      <c r="K74" s="87">
        <f t="shared" si="29"/>
        <v>73872.990000000005</v>
      </c>
      <c r="L74" s="200">
        <f t="shared" si="28"/>
        <v>0.4671455721489054</v>
      </c>
    </row>
    <row r="75" spans="2:12" ht="24" customHeight="1" x14ac:dyDescent="0.25">
      <c r="B75" s="182"/>
      <c r="C75" s="201" t="s">
        <v>201</v>
      </c>
      <c r="D75" s="82"/>
      <c r="E75" s="82"/>
      <c r="F75" s="82" t="s">
        <v>202</v>
      </c>
      <c r="G75" s="82"/>
      <c r="H75" s="83"/>
      <c r="I75" s="82"/>
      <c r="J75" s="82"/>
      <c r="K75" s="83">
        <f>SUM(K76:K83)</f>
        <v>213144.52000000002</v>
      </c>
      <c r="L75" s="202">
        <f>K75/$K$61</f>
        <v>0.51156844028072734</v>
      </c>
    </row>
    <row r="76" spans="2:12" s="7" customFormat="1" ht="39" customHeight="1" x14ac:dyDescent="0.25">
      <c r="B76" s="182"/>
      <c r="C76" s="199" t="s">
        <v>203</v>
      </c>
      <c r="D76" s="85" t="s">
        <v>204</v>
      </c>
      <c r="E76" s="84" t="s">
        <v>44</v>
      </c>
      <c r="F76" s="84" t="s">
        <v>205</v>
      </c>
      <c r="G76" s="86" t="s">
        <v>53</v>
      </c>
      <c r="H76" s="87">
        <v>1968.94</v>
      </c>
      <c r="I76" s="87">
        <v>8.5</v>
      </c>
      <c r="J76" s="87">
        <f t="shared" si="25"/>
        <v>11</v>
      </c>
      <c r="K76" s="87">
        <f t="shared" ref="K76" si="30">ROUND(H76*J76,2)</f>
        <v>21658.34</v>
      </c>
      <c r="L76" s="200">
        <f t="shared" si="28"/>
        <v>0.13695936269935091</v>
      </c>
    </row>
    <row r="77" spans="2:12" s="7" customFormat="1" ht="39" customHeight="1" x14ac:dyDescent="0.25">
      <c r="B77" s="182"/>
      <c r="C77" s="199" t="s">
        <v>206</v>
      </c>
      <c r="D77" s="85" t="s">
        <v>207</v>
      </c>
      <c r="E77" s="84" t="s">
        <v>44</v>
      </c>
      <c r="F77" s="84" t="s">
        <v>208</v>
      </c>
      <c r="G77" s="86" t="s">
        <v>53</v>
      </c>
      <c r="H77" s="87">
        <v>1644.71</v>
      </c>
      <c r="I77" s="87">
        <v>32.1</v>
      </c>
      <c r="J77" s="87">
        <f t="shared" si="25"/>
        <v>41.56</v>
      </c>
      <c r="K77" s="87">
        <f t="shared" ref="K77:K83" si="31">ROUND(H77*J77,2)</f>
        <v>68354.149999999994</v>
      </c>
      <c r="L77" s="200">
        <f t="shared" si="28"/>
        <v>0.43224646126415217</v>
      </c>
    </row>
    <row r="78" spans="2:12" s="7" customFormat="1" ht="26.1" customHeight="1" x14ac:dyDescent="0.25">
      <c r="B78" s="182"/>
      <c r="C78" s="199" t="s">
        <v>209</v>
      </c>
      <c r="D78" s="85" t="s">
        <v>210</v>
      </c>
      <c r="E78" s="84" t="s">
        <v>44</v>
      </c>
      <c r="F78" s="84" t="s">
        <v>211</v>
      </c>
      <c r="G78" s="86" t="s">
        <v>53</v>
      </c>
      <c r="H78" s="87">
        <v>876.55</v>
      </c>
      <c r="I78" s="87">
        <v>19.12</v>
      </c>
      <c r="J78" s="87">
        <f t="shared" si="25"/>
        <v>24.75</v>
      </c>
      <c r="K78" s="87">
        <f t="shared" si="31"/>
        <v>21694.61</v>
      </c>
      <c r="L78" s="200">
        <f t="shared" si="28"/>
        <v>0.13718872081659839</v>
      </c>
    </row>
    <row r="79" spans="2:12" s="7" customFormat="1" ht="39" customHeight="1" x14ac:dyDescent="0.25">
      <c r="B79" s="182"/>
      <c r="C79" s="199" t="s">
        <v>212</v>
      </c>
      <c r="D79" s="85" t="s">
        <v>213</v>
      </c>
      <c r="E79" s="84" t="s">
        <v>44</v>
      </c>
      <c r="F79" s="84" t="s">
        <v>214</v>
      </c>
      <c r="G79" s="86" t="s">
        <v>53</v>
      </c>
      <c r="H79" s="87">
        <v>1644.71</v>
      </c>
      <c r="I79" s="87">
        <v>14.14</v>
      </c>
      <c r="J79" s="87">
        <f t="shared" si="25"/>
        <v>18.309999999999999</v>
      </c>
      <c r="K79" s="87">
        <f t="shared" si="31"/>
        <v>30114.639999999999</v>
      </c>
      <c r="L79" s="200">
        <f t="shared" si="28"/>
        <v>0.19043388839220277</v>
      </c>
    </row>
    <row r="80" spans="2:12" s="7" customFormat="1" ht="26.1" customHeight="1" x14ac:dyDescent="0.25">
      <c r="B80" s="182"/>
      <c r="C80" s="199" t="s">
        <v>215</v>
      </c>
      <c r="D80" s="85" t="s">
        <v>216</v>
      </c>
      <c r="E80" s="84" t="s">
        <v>44</v>
      </c>
      <c r="F80" s="84" t="s">
        <v>217</v>
      </c>
      <c r="G80" s="86" t="s">
        <v>53</v>
      </c>
      <c r="H80" s="87">
        <v>708.81</v>
      </c>
      <c r="I80" s="87">
        <v>26.35</v>
      </c>
      <c r="J80" s="87">
        <f t="shared" si="25"/>
        <v>34.11</v>
      </c>
      <c r="K80" s="87">
        <f t="shared" si="31"/>
        <v>24177.51</v>
      </c>
      <c r="L80" s="200">
        <f t="shared" si="28"/>
        <v>0.15288966565568662</v>
      </c>
    </row>
    <row r="81" spans="2:12" s="7" customFormat="1" ht="26.1" customHeight="1" x14ac:dyDescent="0.25">
      <c r="B81" s="182"/>
      <c r="C81" s="199" t="s">
        <v>218</v>
      </c>
      <c r="D81" s="85" t="s">
        <v>219</v>
      </c>
      <c r="E81" s="84" t="s">
        <v>44</v>
      </c>
      <c r="F81" s="84" t="s">
        <v>220</v>
      </c>
      <c r="G81" s="86" t="s">
        <v>53</v>
      </c>
      <c r="H81" s="87">
        <v>324.23</v>
      </c>
      <c r="I81" s="87">
        <v>30.24</v>
      </c>
      <c r="J81" s="87">
        <f t="shared" si="25"/>
        <v>39.15</v>
      </c>
      <c r="K81" s="87">
        <f t="shared" si="31"/>
        <v>12693.6</v>
      </c>
      <c r="L81" s="200">
        <f t="shared" si="28"/>
        <v>8.0269649768194645E-2</v>
      </c>
    </row>
    <row r="82" spans="2:12" s="7" customFormat="1" ht="39" customHeight="1" x14ac:dyDescent="0.25">
      <c r="B82" s="182"/>
      <c r="C82" s="199" t="s">
        <v>221</v>
      </c>
      <c r="D82" s="85" t="s">
        <v>222</v>
      </c>
      <c r="E82" s="84" t="s">
        <v>44</v>
      </c>
      <c r="F82" s="84" t="s">
        <v>223</v>
      </c>
      <c r="G82" s="86" t="s">
        <v>53</v>
      </c>
      <c r="H82" s="87">
        <v>7.74</v>
      </c>
      <c r="I82" s="87">
        <v>87.66</v>
      </c>
      <c r="J82" s="87">
        <f t="shared" si="25"/>
        <v>113.49</v>
      </c>
      <c r="K82" s="87">
        <f t="shared" si="31"/>
        <v>878.41</v>
      </c>
      <c r="L82" s="200">
        <f t="shared" si="28"/>
        <v>5.5547412123337636E-3</v>
      </c>
    </row>
    <row r="83" spans="2:12" s="7" customFormat="1" ht="39" customHeight="1" x14ac:dyDescent="0.25">
      <c r="B83" s="182"/>
      <c r="C83" s="199" t="s">
        <v>224</v>
      </c>
      <c r="D83" s="85" t="s">
        <v>225</v>
      </c>
      <c r="E83" s="84" t="s">
        <v>44</v>
      </c>
      <c r="F83" s="84" t="s">
        <v>226</v>
      </c>
      <c r="G83" s="86" t="s">
        <v>53</v>
      </c>
      <c r="H83" s="87">
        <v>316.49</v>
      </c>
      <c r="I83" s="87">
        <v>81.94</v>
      </c>
      <c r="J83" s="87">
        <f t="shared" si="25"/>
        <v>106.08</v>
      </c>
      <c r="K83" s="87">
        <f t="shared" si="31"/>
        <v>33573.26</v>
      </c>
      <c r="L83" s="200">
        <f t="shared" si="28"/>
        <v>0.21230492703224765</v>
      </c>
    </row>
    <row r="84" spans="2:12" ht="24" customHeight="1" x14ac:dyDescent="0.25">
      <c r="B84" s="182"/>
      <c r="C84" s="201" t="s">
        <v>227</v>
      </c>
      <c r="D84" s="82"/>
      <c r="E84" s="82"/>
      <c r="F84" s="82" t="s">
        <v>228</v>
      </c>
      <c r="G84" s="82"/>
      <c r="H84" s="83"/>
      <c r="I84" s="82"/>
      <c r="J84" s="82"/>
      <c r="K84" s="83">
        <f>SUM(K85:K89)</f>
        <v>45367.579999999994</v>
      </c>
      <c r="L84" s="202">
        <f>K84/$K$61</f>
        <v>0.10888678789354339</v>
      </c>
    </row>
    <row r="85" spans="2:12" s="7" customFormat="1" ht="39" customHeight="1" x14ac:dyDescent="0.25">
      <c r="B85" s="182"/>
      <c r="C85" s="199" t="s">
        <v>229</v>
      </c>
      <c r="D85" s="85" t="s">
        <v>230</v>
      </c>
      <c r="E85" s="84" t="s">
        <v>44</v>
      </c>
      <c r="F85" s="84" t="s">
        <v>231</v>
      </c>
      <c r="G85" s="86" t="s">
        <v>53</v>
      </c>
      <c r="H85" s="87">
        <v>360.77</v>
      </c>
      <c r="I85" s="87">
        <v>14.18</v>
      </c>
      <c r="J85" s="87">
        <f t="shared" si="25"/>
        <v>18.36</v>
      </c>
      <c r="K85" s="87">
        <f t="shared" ref="K85" si="32">ROUND(H85*J85,2)</f>
        <v>6623.74</v>
      </c>
      <c r="L85" s="200">
        <f t="shared" si="28"/>
        <v>4.1886091412647444E-2</v>
      </c>
    </row>
    <row r="86" spans="2:12" s="7" customFormat="1" ht="39" customHeight="1" x14ac:dyDescent="0.25">
      <c r="B86" s="182"/>
      <c r="C86" s="199" t="s">
        <v>232</v>
      </c>
      <c r="D86" s="85" t="s">
        <v>233</v>
      </c>
      <c r="E86" s="84" t="s">
        <v>44</v>
      </c>
      <c r="F86" s="84" t="s">
        <v>234</v>
      </c>
      <c r="G86" s="86" t="s">
        <v>53</v>
      </c>
      <c r="H86" s="87">
        <v>365.31</v>
      </c>
      <c r="I86" s="87">
        <v>15.6</v>
      </c>
      <c r="J86" s="87">
        <f t="shared" si="25"/>
        <v>20.2</v>
      </c>
      <c r="K86" s="87">
        <f t="shared" ref="K86:K89" si="33">ROUND(H86*J86,2)</f>
        <v>7379.26</v>
      </c>
      <c r="L86" s="200">
        <f t="shared" si="28"/>
        <v>4.6663721540654193E-2</v>
      </c>
    </row>
    <row r="87" spans="2:12" ht="51.9" customHeight="1" x14ac:dyDescent="0.25">
      <c r="B87" s="182"/>
      <c r="C87" s="203" t="s">
        <v>235</v>
      </c>
      <c r="D87" s="160" t="str">
        <f>CPU!D22</f>
        <v xml:space="preserve"> CP-053 </v>
      </c>
      <c r="E87" s="159" t="s">
        <v>22</v>
      </c>
      <c r="F87" s="159" t="str">
        <f>CPU!F22</f>
        <v>FORRO EM CHAPA DE GESSO ACARTONADA RU, ESP. 12,5MM, COM FIXAÇÃO DO TIPO ESTRUTURADA EM PERFIL METÁLICO, EXCLUSIVE PERFIL TABICA, SANCA E MOLDURA, INCLUSIVE ACESSÓRIOS E FIXAÇÃO</v>
      </c>
      <c r="G87" s="161" t="s">
        <v>53</v>
      </c>
      <c r="H87" s="162">
        <v>20.440000000000001</v>
      </c>
      <c r="I87" s="162">
        <f>CPU!L22</f>
        <v>76.38</v>
      </c>
      <c r="J87" s="162">
        <f t="shared" si="25"/>
        <v>98.88</v>
      </c>
      <c r="K87" s="162">
        <f t="shared" si="33"/>
        <v>2021.11</v>
      </c>
      <c r="L87" s="204">
        <f t="shared" si="28"/>
        <v>1.2780755013786151E-2</v>
      </c>
    </row>
    <row r="88" spans="2:12" s="7" customFormat="1" ht="51.9" customHeight="1" x14ac:dyDescent="0.25">
      <c r="B88" s="182"/>
      <c r="C88" s="199" t="s">
        <v>238</v>
      </c>
      <c r="D88" s="85" t="s">
        <v>239</v>
      </c>
      <c r="E88" s="84" t="s">
        <v>44</v>
      </c>
      <c r="F88" s="84" t="s">
        <v>240</v>
      </c>
      <c r="G88" s="86" t="s">
        <v>53</v>
      </c>
      <c r="H88" s="87">
        <v>340.33</v>
      </c>
      <c r="I88" s="87">
        <v>66.239999999999995</v>
      </c>
      <c r="J88" s="87">
        <f t="shared" si="25"/>
        <v>85.76</v>
      </c>
      <c r="K88" s="87">
        <f t="shared" si="33"/>
        <v>29186.7</v>
      </c>
      <c r="L88" s="200">
        <f t="shared" si="28"/>
        <v>0.18456593770792895</v>
      </c>
    </row>
    <row r="89" spans="2:12" s="7" customFormat="1" ht="26.1" customHeight="1" x14ac:dyDescent="0.25">
      <c r="B89" s="182"/>
      <c r="C89" s="199" t="s">
        <v>241</v>
      </c>
      <c r="D89" s="85" t="s">
        <v>242</v>
      </c>
      <c r="E89" s="84" t="s">
        <v>44</v>
      </c>
      <c r="F89" s="84" t="s">
        <v>243</v>
      </c>
      <c r="G89" s="86" t="s">
        <v>53</v>
      </c>
      <c r="H89" s="87">
        <v>4.54</v>
      </c>
      <c r="I89" s="87">
        <v>26.67</v>
      </c>
      <c r="J89" s="87">
        <f t="shared" si="25"/>
        <v>34.53</v>
      </c>
      <c r="K89" s="87">
        <f t="shared" si="33"/>
        <v>156.77000000000001</v>
      </c>
      <c r="L89" s="200">
        <f t="shared" si="28"/>
        <v>9.9135572210876945E-4</v>
      </c>
    </row>
    <row r="90" spans="2:12" ht="24" customHeight="1" x14ac:dyDescent="0.25">
      <c r="B90" s="182"/>
      <c r="C90" s="197" t="s">
        <v>244</v>
      </c>
      <c r="D90" s="148"/>
      <c r="E90" s="148"/>
      <c r="F90" s="148" t="s">
        <v>245</v>
      </c>
      <c r="G90" s="148"/>
      <c r="H90" s="149"/>
      <c r="I90" s="148"/>
      <c r="J90" s="148"/>
      <c r="K90" s="149">
        <f>K91+K100+K111</f>
        <v>140248.00999999995</v>
      </c>
      <c r="L90" s="198">
        <f>K90/$K$343</f>
        <v>7.0341360154584448E-2</v>
      </c>
    </row>
    <row r="91" spans="2:12" ht="24" customHeight="1" x14ac:dyDescent="0.25">
      <c r="B91" s="182"/>
      <c r="C91" s="201" t="s">
        <v>246</v>
      </c>
      <c r="D91" s="82"/>
      <c r="E91" s="82"/>
      <c r="F91" s="82" t="s">
        <v>247</v>
      </c>
      <c r="G91" s="82"/>
      <c r="H91" s="83"/>
      <c r="I91" s="82"/>
      <c r="J91" s="82"/>
      <c r="K91" s="83">
        <f>SUM(K92:K99)</f>
        <v>44839.49</v>
      </c>
      <c r="L91" s="202">
        <f>K91/$K$90</f>
        <v>0.31971569507474662</v>
      </c>
    </row>
    <row r="92" spans="2:12" s="7" customFormat="1" ht="39" customHeight="1" x14ac:dyDescent="0.25">
      <c r="B92" s="182"/>
      <c r="C92" s="199" t="s">
        <v>248</v>
      </c>
      <c r="D92" s="85" t="s">
        <v>249</v>
      </c>
      <c r="E92" s="84" t="s">
        <v>44</v>
      </c>
      <c r="F92" s="84" t="s">
        <v>250</v>
      </c>
      <c r="G92" s="86" t="s">
        <v>45</v>
      </c>
      <c r="H92" s="87">
        <v>2</v>
      </c>
      <c r="I92" s="87">
        <v>849.38</v>
      </c>
      <c r="J92" s="87">
        <f t="shared" ref="J92:J115" si="34">ROUND((I92*(1+$J$3)),2)</f>
        <v>1099.6400000000001</v>
      </c>
      <c r="K92" s="87">
        <f t="shared" ref="K92" si="35">ROUND(H92*J92,2)</f>
        <v>2199.2800000000002</v>
      </c>
      <c r="L92" s="200">
        <f>K92/$K$91</f>
        <v>4.9047837073972082E-2</v>
      </c>
    </row>
    <row r="93" spans="2:12" s="7" customFormat="1" ht="39" customHeight="1" x14ac:dyDescent="0.25">
      <c r="B93" s="182"/>
      <c r="C93" s="199" t="s">
        <v>251</v>
      </c>
      <c r="D93" s="85" t="s">
        <v>252</v>
      </c>
      <c r="E93" s="84" t="s">
        <v>44</v>
      </c>
      <c r="F93" s="84" t="s">
        <v>253</v>
      </c>
      <c r="G93" s="86" t="s">
        <v>45</v>
      </c>
      <c r="H93" s="87">
        <v>16</v>
      </c>
      <c r="I93" s="87">
        <v>909.5</v>
      </c>
      <c r="J93" s="87">
        <f t="shared" si="34"/>
        <v>1177.47</v>
      </c>
      <c r="K93" s="87">
        <f t="shared" ref="K93:K98" si="36">ROUND(H93*J93,2)</f>
        <v>18839.52</v>
      </c>
      <c r="L93" s="200">
        <f t="shared" ref="L93:L99" si="37">K93/$K$91</f>
        <v>0.42015464493463245</v>
      </c>
    </row>
    <row r="94" spans="2:12" s="7" customFormat="1" ht="24" customHeight="1" x14ac:dyDescent="0.25">
      <c r="B94" s="182"/>
      <c r="C94" s="199" t="s">
        <v>254</v>
      </c>
      <c r="D94" s="85">
        <v>110478</v>
      </c>
      <c r="E94" s="84" t="s">
        <v>255</v>
      </c>
      <c r="F94" s="84" t="s">
        <v>256</v>
      </c>
      <c r="G94" s="86" t="s">
        <v>45</v>
      </c>
      <c r="H94" s="87">
        <v>4</v>
      </c>
      <c r="I94" s="87">
        <v>1993.16</v>
      </c>
      <c r="J94" s="87">
        <f t="shared" si="34"/>
        <v>2580.42</v>
      </c>
      <c r="K94" s="87">
        <f t="shared" si="36"/>
        <v>10321.68</v>
      </c>
      <c r="L94" s="200">
        <f t="shared" si="37"/>
        <v>0.23019173500858287</v>
      </c>
    </row>
    <row r="95" spans="2:12" ht="51.9" customHeight="1" x14ac:dyDescent="0.25">
      <c r="B95" s="182"/>
      <c r="C95" s="203" t="s">
        <v>257</v>
      </c>
      <c r="D95" s="160" t="str">
        <f>CPU!D42</f>
        <v xml:space="preserve"> CP-48431 </v>
      </c>
      <c r="E95" s="159" t="s">
        <v>22</v>
      </c>
      <c r="F95" s="159" t="str">
        <f>CPU!F42</f>
        <v>P4(A) - PORTA EM MADEIRA ALMOFADADA (MUIRACATIARA), 0.80 X 2.10 M, PARA SANITÁRIO DE DEFICIENTE FÍSICO (INCLUSIVE FERRAGENS, FECHADURA, SUPORTE E CHAPA DE ALUMÍNIO E=1MM, EXCLUSIVE BATENTE) - REV 01</v>
      </c>
      <c r="G95" s="161" t="s">
        <v>45</v>
      </c>
      <c r="H95" s="162">
        <v>2</v>
      </c>
      <c r="I95" s="162">
        <f>CPU!L42</f>
        <v>675.76999999999987</v>
      </c>
      <c r="J95" s="162">
        <f t="shared" si="34"/>
        <v>874.88</v>
      </c>
      <c r="K95" s="162">
        <f t="shared" si="36"/>
        <v>1749.76</v>
      </c>
      <c r="L95" s="204">
        <f t="shared" si="37"/>
        <v>3.9022745352366855E-2</v>
      </c>
    </row>
    <row r="96" spans="2:12" s="7" customFormat="1" ht="51.9" customHeight="1" x14ac:dyDescent="0.25">
      <c r="B96" s="182"/>
      <c r="C96" s="199" t="s">
        <v>260</v>
      </c>
      <c r="D96" s="85" t="s">
        <v>911</v>
      </c>
      <c r="E96" s="84" t="s">
        <v>151</v>
      </c>
      <c r="F96" s="84" t="s">
        <v>261</v>
      </c>
      <c r="G96" s="86" t="s">
        <v>45</v>
      </c>
      <c r="H96" s="87">
        <v>2</v>
      </c>
      <c r="I96" s="87">
        <v>772.42</v>
      </c>
      <c r="J96" s="87">
        <f t="shared" si="34"/>
        <v>1000</v>
      </c>
      <c r="K96" s="87">
        <f t="shared" si="36"/>
        <v>2000</v>
      </c>
      <c r="L96" s="200">
        <f t="shared" si="37"/>
        <v>4.4603540316805565E-2</v>
      </c>
    </row>
    <row r="97" spans="2:12" s="7" customFormat="1" ht="26.1" customHeight="1" x14ac:dyDescent="0.25">
      <c r="B97" s="182"/>
      <c r="C97" s="199" t="s">
        <v>262</v>
      </c>
      <c r="D97" s="85" t="s">
        <v>912</v>
      </c>
      <c r="E97" s="84" t="s">
        <v>151</v>
      </c>
      <c r="F97" s="84" t="s">
        <v>263</v>
      </c>
      <c r="G97" s="86" t="s">
        <v>45</v>
      </c>
      <c r="H97" s="87">
        <v>3</v>
      </c>
      <c r="I97" s="87">
        <v>1214.78</v>
      </c>
      <c r="J97" s="87">
        <f t="shared" si="34"/>
        <v>1572.7</v>
      </c>
      <c r="K97" s="87">
        <f t="shared" si="36"/>
        <v>4718.1000000000004</v>
      </c>
      <c r="L97" s="200">
        <f t="shared" si="37"/>
        <v>0.10522198178436018</v>
      </c>
    </row>
    <row r="98" spans="2:12" s="7" customFormat="1" ht="51.9" customHeight="1" x14ac:dyDescent="0.25">
      <c r="B98" s="182"/>
      <c r="C98" s="199" t="s">
        <v>264</v>
      </c>
      <c r="D98" s="85">
        <v>13034</v>
      </c>
      <c r="E98" s="84" t="s">
        <v>151</v>
      </c>
      <c r="F98" s="84" t="s">
        <v>265</v>
      </c>
      <c r="G98" s="86" t="s">
        <v>45</v>
      </c>
      <c r="H98" s="87">
        <v>2</v>
      </c>
      <c r="I98" s="87">
        <f>I96</f>
        <v>772.42</v>
      </c>
      <c r="J98" s="87">
        <f t="shared" si="34"/>
        <v>1000</v>
      </c>
      <c r="K98" s="87">
        <f t="shared" si="36"/>
        <v>2000</v>
      </c>
      <c r="L98" s="200">
        <f t="shared" si="37"/>
        <v>4.4603540316805565E-2</v>
      </c>
    </row>
    <row r="99" spans="2:12" s="7" customFormat="1" ht="39" customHeight="1" x14ac:dyDescent="0.25">
      <c r="B99" s="182"/>
      <c r="C99" s="199" t="s">
        <v>266</v>
      </c>
      <c r="D99" s="85" t="s">
        <v>267</v>
      </c>
      <c r="E99" s="84" t="s">
        <v>44</v>
      </c>
      <c r="F99" s="84" t="s">
        <v>268</v>
      </c>
      <c r="G99" s="86" t="s">
        <v>53</v>
      </c>
      <c r="H99" s="87">
        <v>97.86</v>
      </c>
      <c r="I99" s="87">
        <v>23.77</v>
      </c>
      <c r="J99" s="87">
        <f t="shared" si="34"/>
        <v>30.77</v>
      </c>
      <c r="K99" s="87">
        <f t="shared" ref="K99" si="38">ROUND(H99*J99,2)</f>
        <v>3011.15</v>
      </c>
      <c r="L99" s="200">
        <f t="shared" si="37"/>
        <v>6.7153975212474543E-2</v>
      </c>
    </row>
    <row r="100" spans="2:12" ht="24" customHeight="1" x14ac:dyDescent="0.25">
      <c r="B100" s="182"/>
      <c r="C100" s="201" t="s">
        <v>269</v>
      </c>
      <c r="D100" s="82"/>
      <c r="E100" s="82"/>
      <c r="F100" s="82" t="s">
        <v>270</v>
      </c>
      <c r="G100" s="82"/>
      <c r="H100" s="83"/>
      <c r="I100" s="82"/>
      <c r="J100" s="82"/>
      <c r="K100" s="83">
        <f>SUM(K101:K110)</f>
        <v>76134.099999999977</v>
      </c>
      <c r="L100" s="202">
        <f>K100/$K$90</f>
        <v>0.54285333531648683</v>
      </c>
    </row>
    <row r="101" spans="2:12" s="7" customFormat="1" ht="65.099999999999994" customHeight="1" x14ac:dyDescent="0.25">
      <c r="B101" s="182"/>
      <c r="C101" s="199" t="s">
        <v>271</v>
      </c>
      <c r="D101" s="85" t="s">
        <v>272</v>
      </c>
      <c r="E101" s="84" t="s">
        <v>44</v>
      </c>
      <c r="F101" s="84" t="s">
        <v>273</v>
      </c>
      <c r="G101" s="86" t="s">
        <v>53</v>
      </c>
      <c r="H101" s="87">
        <v>12</v>
      </c>
      <c r="I101" s="87">
        <v>1005.1</v>
      </c>
      <c r="J101" s="87">
        <f t="shared" si="34"/>
        <v>1301.24</v>
      </c>
      <c r="K101" s="87">
        <f t="shared" ref="K101" si="39">ROUND(H101*J101,2)</f>
        <v>15614.88</v>
      </c>
      <c r="L101" s="200">
        <f>K101/$K$100</f>
        <v>0.20509705900509764</v>
      </c>
    </row>
    <row r="102" spans="2:12" s="7" customFormat="1" ht="39" customHeight="1" x14ac:dyDescent="0.25">
      <c r="B102" s="182"/>
      <c r="C102" s="199" t="s">
        <v>274</v>
      </c>
      <c r="D102" s="85">
        <v>91341</v>
      </c>
      <c r="E102" s="84" t="s">
        <v>199</v>
      </c>
      <c r="F102" s="84" t="s">
        <v>275</v>
      </c>
      <c r="G102" s="86" t="s">
        <v>53</v>
      </c>
      <c r="H102" s="87">
        <v>12.6</v>
      </c>
      <c r="I102" s="87">
        <v>668.81</v>
      </c>
      <c r="J102" s="87">
        <f t="shared" si="34"/>
        <v>865.87</v>
      </c>
      <c r="K102" s="87">
        <f t="shared" ref="K102:K110" si="40">ROUND(H102*J102,2)</f>
        <v>10909.96</v>
      </c>
      <c r="L102" s="200">
        <f t="shared" ref="L102:L109" si="41">K102/$K$100</f>
        <v>0.14329925749434225</v>
      </c>
    </row>
    <row r="103" spans="2:12" ht="51.9" customHeight="1" x14ac:dyDescent="0.25">
      <c r="B103" s="182"/>
      <c r="C103" s="203" t="s">
        <v>276</v>
      </c>
      <c r="D103" s="160" t="str">
        <f>CPU!D58</f>
        <v xml:space="preserve"> CP-48446 </v>
      </c>
      <c r="E103" s="159" t="s">
        <v>22</v>
      </c>
      <c r="F103" s="159" t="str">
        <f>CPU!F58</f>
        <v>JANELA EM ALUMÍNIO DE CORRER COM 2 FOLHAS, LINHA 25/SUPREMA, ACABAMENTO ANODIZADO NATURAL, INCLUSIVE PERFIS, VIDRO 6MM E INSTALAÇÃO, EXCLUSIVE FERRAGENS PARA JANELA DE ALUMÍNIO DE CORRER</v>
      </c>
      <c r="G103" s="161" t="s">
        <v>53</v>
      </c>
      <c r="H103" s="162">
        <v>27.8</v>
      </c>
      <c r="I103" s="162">
        <f>CPU!L58</f>
        <v>1005.41</v>
      </c>
      <c r="J103" s="162">
        <f t="shared" si="34"/>
        <v>1301.6400000000001</v>
      </c>
      <c r="K103" s="162">
        <f t="shared" si="40"/>
        <v>36185.589999999997</v>
      </c>
      <c r="L103" s="204">
        <f t="shared" si="41"/>
        <v>0.47528755183288446</v>
      </c>
    </row>
    <row r="104" spans="2:12" s="7" customFormat="1" ht="24" customHeight="1" x14ac:dyDescent="0.25">
      <c r="B104" s="182"/>
      <c r="C104" s="199" t="s">
        <v>278</v>
      </c>
      <c r="D104" s="85" t="s">
        <v>279</v>
      </c>
      <c r="E104" s="84" t="s">
        <v>44</v>
      </c>
      <c r="F104" s="84" t="s">
        <v>280</v>
      </c>
      <c r="G104" s="86" t="s">
        <v>53</v>
      </c>
      <c r="H104" s="87">
        <v>9.75</v>
      </c>
      <c r="I104" s="87">
        <v>237.47</v>
      </c>
      <c r="J104" s="87">
        <f t="shared" si="34"/>
        <v>307.44</v>
      </c>
      <c r="K104" s="87">
        <f t="shared" si="40"/>
        <v>2997.54</v>
      </c>
      <c r="L104" s="200">
        <f t="shared" si="41"/>
        <v>3.9371845204711174E-2</v>
      </c>
    </row>
    <row r="105" spans="2:12" s="7" customFormat="1" ht="39" customHeight="1" x14ac:dyDescent="0.25">
      <c r="B105" s="182"/>
      <c r="C105" s="199" t="s">
        <v>281</v>
      </c>
      <c r="D105" s="85" t="s">
        <v>913</v>
      </c>
      <c r="E105" s="84" t="s">
        <v>151</v>
      </c>
      <c r="F105" s="84" t="s">
        <v>282</v>
      </c>
      <c r="G105" s="86" t="s">
        <v>53</v>
      </c>
      <c r="H105" s="87">
        <v>6</v>
      </c>
      <c r="I105" s="87">
        <v>262.04000000000002</v>
      </c>
      <c r="J105" s="87">
        <f t="shared" si="34"/>
        <v>339.25</v>
      </c>
      <c r="K105" s="87">
        <f t="shared" si="40"/>
        <v>2035.5</v>
      </c>
      <c r="L105" s="200">
        <f t="shared" si="41"/>
        <v>2.6735720262011379E-2</v>
      </c>
    </row>
    <row r="106" spans="2:12" s="7" customFormat="1" ht="26.1" customHeight="1" x14ac:dyDescent="0.25">
      <c r="B106" s="182"/>
      <c r="C106" s="199" t="s">
        <v>283</v>
      </c>
      <c r="D106" s="85" t="s">
        <v>914</v>
      </c>
      <c r="E106" s="84" t="s">
        <v>151</v>
      </c>
      <c r="F106" s="84" t="s">
        <v>284</v>
      </c>
      <c r="G106" s="86" t="s">
        <v>53</v>
      </c>
      <c r="H106" s="87">
        <v>0.8</v>
      </c>
      <c r="I106" s="87">
        <v>288.04000000000002</v>
      </c>
      <c r="J106" s="87">
        <f t="shared" si="34"/>
        <v>372.91</v>
      </c>
      <c r="K106" s="87">
        <f t="shared" si="40"/>
        <v>298.33</v>
      </c>
      <c r="L106" s="200">
        <f t="shared" si="41"/>
        <v>3.9184806807987492E-3</v>
      </c>
    </row>
    <row r="107" spans="2:12" s="7" customFormat="1" ht="26.1" customHeight="1" x14ac:dyDescent="0.25">
      <c r="B107" s="182"/>
      <c r="C107" s="199" t="s">
        <v>285</v>
      </c>
      <c r="D107" s="85" t="s">
        <v>286</v>
      </c>
      <c r="E107" s="84" t="s">
        <v>44</v>
      </c>
      <c r="F107" s="84" t="s">
        <v>287</v>
      </c>
      <c r="G107" s="86" t="s">
        <v>53</v>
      </c>
      <c r="H107" s="87">
        <v>0.8</v>
      </c>
      <c r="I107" s="87">
        <v>401.59</v>
      </c>
      <c r="J107" s="87">
        <f t="shared" si="34"/>
        <v>519.91</v>
      </c>
      <c r="K107" s="87">
        <f t="shared" si="40"/>
        <v>415.93</v>
      </c>
      <c r="L107" s="200">
        <f t="shared" si="41"/>
        <v>5.4631236200336003E-3</v>
      </c>
    </row>
    <row r="108" spans="2:12" s="7" customFormat="1" ht="24" customHeight="1" x14ac:dyDescent="0.25">
      <c r="B108" s="182"/>
      <c r="C108" s="199" t="s">
        <v>288</v>
      </c>
      <c r="D108" s="85" t="s">
        <v>289</v>
      </c>
      <c r="E108" s="84" t="s">
        <v>44</v>
      </c>
      <c r="F108" s="84" t="s">
        <v>290</v>
      </c>
      <c r="G108" s="86" t="s">
        <v>53</v>
      </c>
      <c r="H108" s="87">
        <v>6.3</v>
      </c>
      <c r="I108" s="87">
        <v>378.09</v>
      </c>
      <c r="J108" s="87">
        <f t="shared" si="34"/>
        <v>489.49</v>
      </c>
      <c r="K108" s="87">
        <f t="shared" si="40"/>
        <v>3083.79</v>
      </c>
      <c r="L108" s="200">
        <f>K108/$K$100</f>
        <v>4.0504714707338775E-2</v>
      </c>
    </row>
    <row r="109" spans="2:12" s="7" customFormat="1" ht="24" customHeight="1" x14ac:dyDescent="0.25">
      <c r="B109" s="182"/>
      <c r="C109" s="199" t="s">
        <v>291</v>
      </c>
      <c r="D109" s="85" t="s">
        <v>292</v>
      </c>
      <c r="E109" s="84" t="s">
        <v>44</v>
      </c>
      <c r="F109" s="84" t="s">
        <v>293</v>
      </c>
      <c r="G109" s="86" t="s">
        <v>53</v>
      </c>
      <c r="H109" s="87">
        <v>2.1</v>
      </c>
      <c r="I109" s="87">
        <v>430.16</v>
      </c>
      <c r="J109" s="87">
        <f t="shared" si="34"/>
        <v>556.9</v>
      </c>
      <c r="K109" s="87">
        <f t="shared" si="40"/>
        <v>1169.49</v>
      </c>
      <c r="L109" s="200">
        <f t="shared" si="41"/>
        <v>1.5360922372498005E-2</v>
      </c>
    </row>
    <row r="110" spans="2:12" s="7" customFormat="1" ht="39" customHeight="1" x14ac:dyDescent="0.25">
      <c r="B110" s="182"/>
      <c r="C110" s="199" t="s">
        <v>294</v>
      </c>
      <c r="D110" s="85" t="s">
        <v>915</v>
      </c>
      <c r="E110" s="84" t="s">
        <v>151</v>
      </c>
      <c r="F110" s="84" t="s">
        <v>295</v>
      </c>
      <c r="G110" s="86" t="s">
        <v>53</v>
      </c>
      <c r="H110" s="87">
        <v>7.56</v>
      </c>
      <c r="I110" s="87">
        <v>349.74</v>
      </c>
      <c r="J110" s="87">
        <f t="shared" si="34"/>
        <v>452.79</v>
      </c>
      <c r="K110" s="87">
        <f t="shared" si="40"/>
        <v>3423.09</v>
      </c>
      <c r="L110" s="200">
        <f>K110/$K$100</f>
        <v>4.4961324820284226E-2</v>
      </c>
    </row>
    <row r="111" spans="2:12" ht="24" customHeight="1" x14ac:dyDescent="0.25">
      <c r="B111" s="182"/>
      <c r="C111" s="201" t="s">
        <v>296</v>
      </c>
      <c r="D111" s="82"/>
      <c r="E111" s="82"/>
      <c r="F111" s="82" t="s">
        <v>297</v>
      </c>
      <c r="G111" s="82"/>
      <c r="H111" s="83"/>
      <c r="I111" s="82"/>
      <c r="J111" s="82"/>
      <c r="K111" s="83">
        <f>SUM(K112:K115)</f>
        <v>19274.419999999998</v>
      </c>
      <c r="L111" s="202">
        <f>K111/$K$90</f>
        <v>0.13743096960876669</v>
      </c>
    </row>
    <row r="112" spans="2:12" ht="39" customHeight="1" x14ac:dyDescent="0.25">
      <c r="B112" s="182"/>
      <c r="C112" s="203" t="s">
        <v>298</v>
      </c>
      <c r="D112" s="160" t="str">
        <f>CPU!D67</f>
        <v xml:space="preserve"> CP-031 </v>
      </c>
      <c r="E112" s="159" t="s">
        <v>22</v>
      </c>
      <c r="F112" s="159" t="str">
        <f>CPU!F67</f>
        <v>P9-PORTA DE ABRIR COM MOLA HIDRÁULICA, DUAS FOLHAS DE 60 CM EM VIDRO TEMPERADO, 120X240 CM, ESPESSURA 10 MM, INCLUSIVE ACESSÓRIOS (AMBULÂNCIA)</v>
      </c>
      <c r="G112" s="161" t="s">
        <v>45</v>
      </c>
      <c r="H112" s="162">
        <v>1</v>
      </c>
      <c r="I112" s="162">
        <f>CPU!L67</f>
        <v>2164.15</v>
      </c>
      <c r="J112" s="162">
        <f t="shared" si="34"/>
        <v>2801.79</v>
      </c>
      <c r="K112" s="162">
        <f t="shared" ref="K112" si="42">ROUND(H112*J112,2)</f>
        <v>2801.79</v>
      </c>
      <c r="L112" s="204">
        <f>K112/$K$111</f>
        <v>0.14536312895537196</v>
      </c>
    </row>
    <row r="113" spans="2:12" ht="39" customHeight="1" x14ac:dyDescent="0.25">
      <c r="B113" s="182"/>
      <c r="C113" s="203" t="s">
        <v>301</v>
      </c>
      <c r="D113" s="160" t="str">
        <f>CPU!D77</f>
        <v xml:space="preserve"> CP-032 </v>
      </c>
      <c r="E113" s="159" t="s">
        <v>22</v>
      </c>
      <c r="F113" s="159" t="str">
        <f>CPU!F77</f>
        <v>PORTA DE ABRIR COM MOLA HIDRÁULICA, DUAS FOLHAS DE 75 CM EM VIDRO TEMPERADO, 150X280 CM, ESPESSURA 10 MM, INCLUSIVE ACESSÓRIOS</v>
      </c>
      <c r="G113" s="161" t="s">
        <v>45</v>
      </c>
      <c r="H113" s="162">
        <v>1</v>
      </c>
      <c r="I113" s="162">
        <f>CPU!L77</f>
        <v>2659.15</v>
      </c>
      <c r="J113" s="162">
        <f t="shared" si="34"/>
        <v>3442.63</v>
      </c>
      <c r="K113" s="162">
        <f t="shared" ref="K113:K115" si="43">ROUND(H113*J113,2)</f>
        <v>3442.63</v>
      </c>
      <c r="L113" s="204">
        <f t="shared" ref="L113:L115" si="44">K113/$K$111</f>
        <v>0.17861134083412111</v>
      </c>
    </row>
    <row r="114" spans="2:12" ht="39" customHeight="1" x14ac:dyDescent="0.25">
      <c r="B114" s="182"/>
      <c r="C114" s="203" t="s">
        <v>304</v>
      </c>
      <c r="D114" s="160" t="s">
        <v>305</v>
      </c>
      <c r="E114" s="159" t="s">
        <v>306</v>
      </c>
      <c r="F114" s="159" t="s">
        <v>307</v>
      </c>
      <c r="G114" s="161" t="s">
        <v>53</v>
      </c>
      <c r="H114" s="162">
        <v>15.12</v>
      </c>
      <c r="I114" s="162">
        <f>CPU!L87</f>
        <v>656.76</v>
      </c>
      <c r="J114" s="162">
        <f t="shared" si="34"/>
        <v>850.27</v>
      </c>
      <c r="K114" s="162">
        <f t="shared" si="43"/>
        <v>12856.08</v>
      </c>
      <c r="L114" s="204">
        <f t="shared" si="44"/>
        <v>0.66700217179038335</v>
      </c>
    </row>
    <row r="115" spans="2:12" s="7" customFormat="1" ht="51.9" customHeight="1" x14ac:dyDescent="0.25">
      <c r="B115" s="182"/>
      <c r="C115" s="199" t="s">
        <v>308</v>
      </c>
      <c r="D115" s="85" t="s">
        <v>309</v>
      </c>
      <c r="E115" s="84" t="s">
        <v>44</v>
      </c>
      <c r="F115" s="84" t="s">
        <v>310</v>
      </c>
      <c r="G115" s="86" t="s">
        <v>53</v>
      </c>
      <c r="H115" s="87">
        <v>0.8</v>
      </c>
      <c r="I115" s="87">
        <v>167.92</v>
      </c>
      <c r="J115" s="87">
        <f t="shared" si="34"/>
        <v>217.4</v>
      </c>
      <c r="K115" s="87">
        <f t="shared" si="43"/>
        <v>173.92</v>
      </c>
      <c r="L115" s="200">
        <f t="shared" si="44"/>
        <v>9.0233584201236672E-3</v>
      </c>
    </row>
    <row r="116" spans="2:12" ht="24" customHeight="1" x14ac:dyDescent="0.25">
      <c r="B116" s="182"/>
      <c r="C116" s="197" t="s">
        <v>311</v>
      </c>
      <c r="D116" s="148"/>
      <c r="E116" s="148"/>
      <c r="F116" s="148" t="s">
        <v>312</v>
      </c>
      <c r="G116" s="148"/>
      <c r="H116" s="149"/>
      <c r="I116" s="148"/>
      <c r="J116" s="148"/>
      <c r="K116" s="149">
        <f>K117+K120+K158+K161+K170</f>
        <v>191317.93</v>
      </c>
      <c r="L116" s="198">
        <f>K116/$K$343</f>
        <v>9.5955467875512665E-2</v>
      </c>
    </row>
    <row r="117" spans="2:12" ht="24" customHeight="1" x14ac:dyDescent="0.25">
      <c r="B117" s="182"/>
      <c r="C117" s="201" t="s">
        <v>313</v>
      </c>
      <c r="D117" s="82"/>
      <c r="E117" s="82"/>
      <c r="F117" s="82" t="s">
        <v>314</v>
      </c>
      <c r="G117" s="82"/>
      <c r="H117" s="83"/>
      <c r="I117" s="82"/>
      <c r="J117" s="82"/>
      <c r="K117" s="83">
        <f>SUM(K118:K119)</f>
        <v>11707.039999999999</v>
      </c>
      <c r="L117" s="202">
        <f>K117/$K$116</f>
        <v>6.1191546448364768E-2</v>
      </c>
    </row>
    <row r="118" spans="2:12" s="7" customFormat="1" ht="65.099999999999994" customHeight="1" x14ac:dyDescent="0.25">
      <c r="B118" s="182"/>
      <c r="C118" s="199" t="s">
        <v>315</v>
      </c>
      <c r="D118" s="85" t="s">
        <v>316</v>
      </c>
      <c r="E118" s="84" t="s">
        <v>44</v>
      </c>
      <c r="F118" s="84" t="s">
        <v>317</v>
      </c>
      <c r="G118" s="86" t="s">
        <v>45</v>
      </c>
      <c r="H118" s="87">
        <v>1</v>
      </c>
      <c r="I118" s="87">
        <v>7642.67</v>
      </c>
      <c r="J118" s="87">
        <f t="shared" ref="J118:J181" si="45">ROUND((I118*(1+$J$3)),2)</f>
        <v>9894.48</v>
      </c>
      <c r="K118" s="87">
        <f t="shared" ref="K118" si="46">ROUND(H118*J118,2)</f>
        <v>9894.48</v>
      </c>
      <c r="L118" s="200">
        <f>K118/$K$117</f>
        <v>0.8451735024395578</v>
      </c>
    </row>
    <row r="119" spans="2:12" s="7" customFormat="1" ht="78" customHeight="1" x14ac:dyDescent="0.25">
      <c r="B119" s="182"/>
      <c r="C119" s="199" t="s">
        <v>318</v>
      </c>
      <c r="D119" s="85" t="s">
        <v>319</v>
      </c>
      <c r="E119" s="84" t="s">
        <v>44</v>
      </c>
      <c r="F119" s="84" t="s">
        <v>320</v>
      </c>
      <c r="G119" s="86" t="s">
        <v>45</v>
      </c>
      <c r="H119" s="87">
        <v>2</v>
      </c>
      <c r="I119" s="87">
        <v>700.03</v>
      </c>
      <c r="J119" s="87">
        <f t="shared" si="45"/>
        <v>906.28</v>
      </c>
      <c r="K119" s="87">
        <f t="shared" ref="K119" si="47">ROUND(H119*J119,2)</f>
        <v>1812.56</v>
      </c>
      <c r="L119" s="200">
        <f>K119/$K$117</f>
        <v>0.15482649756044228</v>
      </c>
    </row>
    <row r="120" spans="2:12" ht="24" customHeight="1" x14ac:dyDescent="0.25">
      <c r="B120" s="182"/>
      <c r="C120" s="201" t="s">
        <v>321</v>
      </c>
      <c r="D120" s="82"/>
      <c r="E120" s="82"/>
      <c r="F120" s="82" t="s">
        <v>322</v>
      </c>
      <c r="G120" s="82"/>
      <c r="H120" s="83"/>
      <c r="I120" s="82"/>
      <c r="J120" s="82"/>
      <c r="K120" s="83">
        <f>SUM(K121:K157)</f>
        <v>126699.43000000001</v>
      </c>
      <c r="L120" s="202">
        <f>K120/$K$116</f>
        <v>0.66224545707765081</v>
      </c>
    </row>
    <row r="121" spans="2:12" s="7" customFormat="1" ht="39" customHeight="1" x14ac:dyDescent="0.25">
      <c r="B121" s="182"/>
      <c r="C121" s="199" t="s">
        <v>323</v>
      </c>
      <c r="D121" s="85" t="s">
        <v>324</v>
      </c>
      <c r="E121" s="84" t="s">
        <v>44</v>
      </c>
      <c r="F121" s="84" t="s">
        <v>325</v>
      </c>
      <c r="G121" s="86" t="s">
        <v>45</v>
      </c>
      <c r="H121" s="87">
        <v>75</v>
      </c>
      <c r="I121" s="87">
        <v>401.14</v>
      </c>
      <c r="J121" s="87">
        <f t="shared" si="45"/>
        <v>519.33000000000004</v>
      </c>
      <c r="K121" s="87">
        <f t="shared" ref="K121" si="48">ROUND(H121*J121,2)</f>
        <v>38949.75</v>
      </c>
      <c r="L121" s="200">
        <f>K121/$K$120</f>
        <v>0.30741851009116616</v>
      </c>
    </row>
    <row r="122" spans="2:12" s="7" customFormat="1" ht="51.9" customHeight="1" x14ac:dyDescent="0.25">
      <c r="B122" s="182"/>
      <c r="C122" s="199" t="s">
        <v>326</v>
      </c>
      <c r="D122" s="85" t="s">
        <v>327</v>
      </c>
      <c r="E122" s="84" t="s">
        <v>44</v>
      </c>
      <c r="F122" s="84" t="s">
        <v>328</v>
      </c>
      <c r="G122" s="86" t="s">
        <v>45</v>
      </c>
      <c r="H122" s="87">
        <v>2</v>
      </c>
      <c r="I122" s="87">
        <v>170.81</v>
      </c>
      <c r="J122" s="87">
        <f t="shared" si="45"/>
        <v>221.14</v>
      </c>
      <c r="K122" s="87">
        <f t="shared" ref="K122:K127" si="49">ROUND(H122*J122,2)</f>
        <v>442.28</v>
      </c>
      <c r="L122" s="200">
        <f t="shared" ref="L122:L128" si="50">K122/$K$120</f>
        <v>3.4907812923862399E-3</v>
      </c>
    </row>
    <row r="123" spans="2:12" s="7" customFormat="1" ht="51.9" customHeight="1" x14ac:dyDescent="0.25">
      <c r="B123" s="182"/>
      <c r="C123" s="199" t="s">
        <v>329</v>
      </c>
      <c r="D123" s="85" t="s">
        <v>330</v>
      </c>
      <c r="E123" s="84" t="s">
        <v>44</v>
      </c>
      <c r="F123" s="84" t="s">
        <v>331</v>
      </c>
      <c r="G123" s="86" t="s">
        <v>45</v>
      </c>
      <c r="H123" s="87">
        <v>15</v>
      </c>
      <c r="I123" s="87">
        <v>66.58</v>
      </c>
      <c r="J123" s="87">
        <f t="shared" si="45"/>
        <v>86.2</v>
      </c>
      <c r="K123" s="87">
        <f t="shared" si="49"/>
        <v>1293</v>
      </c>
      <c r="L123" s="200">
        <f t="shared" si="50"/>
        <v>1.0205255067051208E-2</v>
      </c>
    </row>
    <row r="124" spans="2:12" s="7" customFormat="1" ht="39" customHeight="1" x14ac:dyDescent="0.25">
      <c r="B124" s="182"/>
      <c r="C124" s="199" t="s">
        <v>332</v>
      </c>
      <c r="D124" s="85" t="s">
        <v>333</v>
      </c>
      <c r="E124" s="84" t="s">
        <v>44</v>
      </c>
      <c r="F124" s="84" t="s">
        <v>334</v>
      </c>
      <c r="G124" s="86" t="s">
        <v>45</v>
      </c>
      <c r="H124" s="87">
        <v>2</v>
      </c>
      <c r="I124" s="87">
        <v>505.65</v>
      </c>
      <c r="J124" s="87">
        <f t="shared" si="45"/>
        <v>654.63</v>
      </c>
      <c r="K124" s="87">
        <f t="shared" si="49"/>
        <v>1309.26</v>
      </c>
      <c r="L124" s="200">
        <f t="shared" si="50"/>
        <v>1.0333590293184428E-2</v>
      </c>
    </row>
    <row r="125" spans="2:12" s="7" customFormat="1" ht="26.1" customHeight="1" x14ac:dyDescent="0.25">
      <c r="B125" s="182"/>
      <c r="C125" s="199" t="s">
        <v>335</v>
      </c>
      <c r="D125" s="85" t="s">
        <v>336</v>
      </c>
      <c r="E125" s="84" t="s">
        <v>44</v>
      </c>
      <c r="F125" s="84" t="s">
        <v>337</v>
      </c>
      <c r="G125" s="86" t="s">
        <v>45</v>
      </c>
      <c r="H125" s="87">
        <v>2</v>
      </c>
      <c r="I125" s="87">
        <v>41.44</v>
      </c>
      <c r="J125" s="87">
        <f t="shared" si="45"/>
        <v>53.65</v>
      </c>
      <c r="K125" s="87">
        <f t="shared" si="49"/>
        <v>107.3</v>
      </c>
      <c r="L125" s="200">
        <f t="shared" si="50"/>
        <v>8.4688620935390155E-4</v>
      </c>
    </row>
    <row r="126" spans="2:12" s="7" customFormat="1" ht="129.9" customHeight="1" x14ac:dyDescent="0.25">
      <c r="B126" s="182"/>
      <c r="C126" s="199" t="s">
        <v>338</v>
      </c>
      <c r="D126" s="85" t="s">
        <v>339</v>
      </c>
      <c r="E126" s="84" t="s">
        <v>44</v>
      </c>
      <c r="F126" s="84" t="s">
        <v>340</v>
      </c>
      <c r="G126" s="86" t="s">
        <v>341</v>
      </c>
      <c r="H126" s="87">
        <v>27</v>
      </c>
      <c r="I126" s="87">
        <v>229.32</v>
      </c>
      <c r="J126" s="87">
        <f t="shared" si="45"/>
        <v>296.89</v>
      </c>
      <c r="K126" s="87">
        <f t="shared" si="49"/>
        <v>8016.03</v>
      </c>
      <c r="L126" s="200">
        <f>K126/$K$120</f>
        <v>6.3268082579377022E-2</v>
      </c>
    </row>
    <row r="127" spans="2:12" ht="129.9" customHeight="1" x14ac:dyDescent="0.25">
      <c r="B127" s="182"/>
      <c r="C127" s="203" t="s">
        <v>342</v>
      </c>
      <c r="D127" s="160" t="str">
        <f>CPU!D93</f>
        <v xml:space="preserve"> CP-065 </v>
      </c>
      <c r="E127" s="159" t="s">
        <v>22</v>
      </c>
      <c r="F127" s="159" t="str">
        <f>CPU!F93</f>
        <v>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27" s="161" t="s">
        <v>341</v>
      </c>
      <c r="H127" s="162">
        <v>1</v>
      </c>
      <c r="I127" s="162">
        <f>CPU!L93</f>
        <v>254.12</v>
      </c>
      <c r="J127" s="162">
        <f t="shared" si="45"/>
        <v>328.99</v>
      </c>
      <c r="K127" s="162">
        <f t="shared" si="49"/>
        <v>328.99</v>
      </c>
      <c r="L127" s="204">
        <f t="shared" si="50"/>
        <v>2.5966178379808022E-3</v>
      </c>
    </row>
    <row r="128" spans="2:12" ht="129.9" customHeight="1" x14ac:dyDescent="0.25">
      <c r="B128" s="182"/>
      <c r="C128" s="203" t="s">
        <v>345</v>
      </c>
      <c r="D128" s="160" t="str">
        <f>CPU!D103</f>
        <v xml:space="preserve"> CP-063 </v>
      </c>
      <c r="E128" s="159" t="s">
        <v>22</v>
      </c>
      <c r="F128" s="159" t="str">
        <f>CPU!F103</f>
        <v>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28" s="161" t="s">
        <v>341</v>
      </c>
      <c r="H128" s="162">
        <v>3</v>
      </c>
      <c r="I128" s="162">
        <f>CPU!L103</f>
        <v>231.48000000000002</v>
      </c>
      <c r="J128" s="162">
        <f t="shared" si="45"/>
        <v>299.68</v>
      </c>
      <c r="K128" s="162">
        <f t="shared" ref="K128:K138" si="51">ROUND(H128*J128,2)</f>
        <v>899.04</v>
      </c>
      <c r="L128" s="204">
        <f t="shared" si="50"/>
        <v>7.0958488132109188E-3</v>
      </c>
    </row>
    <row r="129" spans="2:12" ht="129.9" customHeight="1" x14ac:dyDescent="0.25">
      <c r="B129" s="182"/>
      <c r="C129" s="203" t="s">
        <v>348</v>
      </c>
      <c r="D129" s="160" t="str">
        <f>CPU!D113</f>
        <v xml:space="preserve"> CP-064 </v>
      </c>
      <c r="E129" s="159" t="s">
        <v>22</v>
      </c>
      <c r="F129" s="159" t="str">
        <f>CPU!F113</f>
        <v>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29" s="161" t="s">
        <v>341</v>
      </c>
      <c r="H129" s="162">
        <v>1</v>
      </c>
      <c r="I129" s="162">
        <f>CPU!L113</f>
        <v>283.22000000000003</v>
      </c>
      <c r="J129" s="162">
        <f t="shared" si="45"/>
        <v>366.67</v>
      </c>
      <c r="K129" s="162">
        <f t="shared" si="51"/>
        <v>366.67</v>
      </c>
      <c r="L129" s="204">
        <f>K129/$K$120</f>
        <v>2.8940145981714359E-3</v>
      </c>
    </row>
    <row r="130" spans="2:12" ht="129.9" customHeight="1" x14ac:dyDescent="0.25">
      <c r="B130" s="182"/>
      <c r="C130" s="203" t="s">
        <v>351</v>
      </c>
      <c r="D130" s="160" t="str">
        <f>CPU!D123</f>
        <v xml:space="preserve"> CP-066 </v>
      </c>
      <c r="E130" s="159" t="s">
        <v>22</v>
      </c>
      <c r="F130" s="159" t="str">
        <f>CPU!F123</f>
        <v>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30" s="161" t="s">
        <v>341</v>
      </c>
      <c r="H130" s="162">
        <v>3</v>
      </c>
      <c r="I130" s="162">
        <f>CPU!L123</f>
        <v>247.07000000000002</v>
      </c>
      <c r="J130" s="162">
        <f t="shared" si="45"/>
        <v>319.87</v>
      </c>
      <c r="K130" s="162">
        <f t="shared" si="51"/>
        <v>959.61</v>
      </c>
      <c r="L130" s="204">
        <f t="shared" ref="L130:L157" si="52">K130/$K$120</f>
        <v>7.5739093696001632E-3</v>
      </c>
    </row>
    <row r="131" spans="2:12" ht="143.1" customHeight="1" x14ac:dyDescent="0.25">
      <c r="B131" s="182"/>
      <c r="C131" s="203" t="s">
        <v>354</v>
      </c>
      <c r="D131" s="160" t="str">
        <f>CPU!D133</f>
        <v xml:space="preserve"> CP-068 </v>
      </c>
      <c r="E131" s="159" t="s">
        <v>22</v>
      </c>
      <c r="F131" s="159" t="str">
        <f>CPU!F133</f>
        <v>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31" s="161" t="s">
        <v>341</v>
      </c>
      <c r="H131" s="162">
        <v>2</v>
      </c>
      <c r="I131" s="162">
        <f>CPU!L133</f>
        <v>247.07000000000002</v>
      </c>
      <c r="J131" s="162">
        <f t="shared" si="45"/>
        <v>319.87</v>
      </c>
      <c r="K131" s="162">
        <f t="shared" si="51"/>
        <v>639.74</v>
      </c>
      <c r="L131" s="204">
        <f t="shared" si="52"/>
        <v>5.0492729130667754E-3</v>
      </c>
    </row>
    <row r="132" spans="2:12" ht="129.9" customHeight="1" x14ac:dyDescent="0.25">
      <c r="B132" s="182"/>
      <c r="C132" s="203" t="s">
        <v>357</v>
      </c>
      <c r="D132" s="160" t="str">
        <f>CPU!D143</f>
        <v xml:space="preserve"> CP-061 </v>
      </c>
      <c r="E132" s="159" t="s">
        <v>22</v>
      </c>
      <c r="F132" s="159" t="str">
        <f>CPU!F143</f>
        <v>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G132" s="161" t="s">
        <v>341</v>
      </c>
      <c r="H132" s="162">
        <v>2</v>
      </c>
      <c r="I132" s="162">
        <f>CPU!L143</f>
        <v>283.94</v>
      </c>
      <c r="J132" s="162">
        <f t="shared" si="45"/>
        <v>367.6</v>
      </c>
      <c r="K132" s="162">
        <f t="shared" si="51"/>
        <v>735.2</v>
      </c>
      <c r="L132" s="204">
        <f t="shared" si="52"/>
        <v>5.8027096096643846E-3</v>
      </c>
    </row>
    <row r="133" spans="2:12" s="7" customFormat="1" ht="129.9" customHeight="1" x14ac:dyDescent="0.25">
      <c r="B133" s="182"/>
      <c r="C133" s="199" t="s">
        <v>360</v>
      </c>
      <c r="D133" s="85" t="s">
        <v>361</v>
      </c>
      <c r="E133" s="84" t="s">
        <v>44</v>
      </c>
      <c r="F133" s="84" t="s">
        <v>362</v>
      </c>
      <c r="G133" s="86" t="s">
        <v>341</v>
      </c>
      <c r="H133" s="87">
        <v>37</v>
      </c>
      <c r="I133" s="87">
        <v>282.76</v>
      </c>
      <c r="J133" s="87">
        <f t="shared" si="45"/>
        <v>366.07</v>
      </c>
      <c r="K133" s="87">
        <f t="shared" si="51"/>
        <v>13544.59</v>
      </c>
      <c r="L133" s="200">
        <f t="shared" si="52"/>
        <v>0.10690332229592509</v>
      </c>
    </row>
    <row r="134" spans="2:12" ht="65.099999999999994" customHeight="1" x14ac:dyDescent="0.25">
      <c r="B134" s="182"/>
      <c r="C134" s="203" t="s">
        <v>363</v>
      </c>
      <c r="D134" s="160" t="str">
        <f>CPU!D153</f>
        <v xml:space="preserve"> CP-058 </v>
      </c>
      <c r="E134" s="159" t="s">
        <v>22</v>
      </c>
      <c r="F134" s="159" t="str">
        <f>CPU!F153</f>
        <v>COMPOSIÇÃO PARAMÉTRICA DE PONTO ELÉTRICO DE TOMADA ESPECIAL (20A/250V) EM EDIFÍCIO RESIDENCIAL COM ELETRODUTO EMBUTIDO EM RASGOS NAS PAREDES, INCLUSO TOMADA, ELETRODUTO, CABO, RASGO, QUEBRA E CHUMBAMENTO. AF_11/2022</v>
      </c>
      <c r="G134" s="161" t="s">
        <v>341</v>
      </c>
      <c r="H134" s="162">
        <v>15</v>
      </c>
      <c r="I134" s="162">
        <f>CPU!L153</f>
        <v>251.64</v>
      </c>
      <c r="J134" s="162">
        <f t="shared" si="45"/>
        <v>325.77999999999997</v>
      </c>
      <c r="K134" s="162">
        <f t="shared" si="51"/>
        <v>4886.7</v>
      </c>
      <c r="L134" s="204">
        <f t="shared" si="52"/>
        <v>3.8569234289372888E-2</v>
      </c>
    </row>
    <row r="135" spans="2:12" ht="129.9" customHeight="1" x14ac:dyDescent="0.25">
      <c r="B135" s="182"/>
      <c r="C135" s="203" t="s">
        <v>366</v>
      </c>
      <c r="D135" s="160" t="str">
        <f>CPU!D165</f>
        <v xml:space="preserve"> CP-057 </v>
      </c>
      <c r="E135" s="159" t="s">
        <v>22</v>
      </c>
      <c r="F135" s="159" t="str">
        <f>CPU!F165</f>
        <v>PONTO DE EMBUTIR PARA UMA (2) TOMADAS PADRÃO,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G135" s="161" t="s">
        <v>341</v>
      </c>
      <c r="H135" s="162">
        <v>15</v>
      </c>
      <c r="I135" s="162">
        <f>CPU!L165</f>
        <v>297.09000000000003</v>
      </c>
      <c r="J135" s="162">
        <f t="shared" si="45"/>
        <v>384.62</v>
      </c>
      <c r="K135" s="162">
        <f t="shared" si="51"/>
        <v>5769.3</v>
      </c>
      <c r="L135" s="204">
        <f t="shared" si="52"/>
        <v>4.5535327191290442E-2</v>
      </c>
    </row>
    <row r="136" spans="2:12" ht="65.099999999999994" customHeight="1" x14ac:dyDescent="0.25">
      <c r="B136" s="182"/>
      <c r="C136" s="203" t="s">
        <v>368</v>
      </c>
      <c r="D136" s="160" t="str">
        <f>CPU!D175</f>
        <v xml:space="preserve"> CP-059 </v>
      </c>
      <c r="E136" s="159" t="s">
        <v>22</v>
      </c>
      <c r="F136" s="159" t="str">
        <f>CPU!F175</f>
        <v>COMPOSIÇÃO PARAMÉTRICA DE PONTO ELÉTRICO DE TOMADA ESPECIAL DUPLA (20A/250V) EM EDIFÍCIO RESIDENCIAL COM ELETRODUTO EMBUTIDO EM RASGOS NAS PAREDES, INCLUSO TOMADA, ELETRODUTO, CABO, RASGO, QUEBRA E CHUMBAMENTO. AF_11/2022</v>
      </c>
      <c r="G136" s="161" t="s">
        <v>341</v>
      </c>
      <c r="H136" s="162">
        <v>1</v>
      </c>
      <c r="I136" s="162">
        <f>CPU!L175</f>
        <v>257.05</v>
      </c>
      <c r="J136" s="162">
        <f t="shared" si="45"/>
        <v>332.79</v>
      </c>
      <c r="K136" s="162">
        <f t="shared" si="51"/>
        <v>332.79</v>
      </c>
      <c r="L136" s="204">
        <f t="shared" si="52"/>
        <v>2.6266100802505585E-3</v>
      </c>
    </row>
    <row r="137" spans="2:12" ht="65.099999999999994" customHeight="1" x14ac:dyDescent="0.25">
      <c r="B137" s="182"/>
      <c r="C137" s="203" t="s">
        <v>371</v>
      </c>
      <c r="D137" s="160" t="str">
        <f>CPU!D187</f>
        <v xml:space="preserve"> CP-067 </v>
      </c>
      <c r="E137" s="159" t="s">
        <v>22</v>
      </c>
      <c r="F137" s="159" t="str">
        <f>CPU!F187</f>
        <v>COMPOSIÇÃO PARAMÉTRICA DE PONTO ELÉTRICO DE TOMADA DUPLA  - 1 ESPECIAL (20A/250V) + 1 PADRÃO (10A/250v) EM EDIFÍCIO RESIDENCIAL COM ELETRODUTO EMBUTIDO EM RASGOS NAS PAREDES, INCLUSO TOMADA, ELETRODUTO, CABO, RASGO, QUEBRA E CHUMBAMENTO. AF_11/2022</v>
      </c>
      <c r="G137" s="161" t="s">
        <v>341</v>
      </c>
      <c r="H137" s="162">
        <v>2</v>
      </c>
      <c r="I137" s="162">
        <f>CPU!L187</f>
        <v>355.59</v>
      </c>
      <c r="J137" s="162">
        <f t="shared" si="45"/>
        <v>460.36</v>
      </c>
      <c r="K137" s="162">
        <f t="shared" si="51"/>
        <v>920.72</v>
      </c>
      <c r="L137" s="204">
        <f t="shared" si="52"/>
        <v>7.2669624480552119E-3</v>
      </c>
    </row>
    <row r="138" spans="2:12" s="7" customFormat="1" ht="65.099999999999994" customHeight="1" x14ac:dyDescent="0.25">
      <c r="B138" s="182"/>
      <c r="C138" s="199" t="s">
        <v>374</v>
      </c>
      <c r="D138" s="85">
        <v>104481</v>
      </c>
      <c r="E138" s="84" t="s">
        <v>199</v>
      </c>
      <c r="F138" s="84" t="s">
        <v>375</v>
      </c>
      <c r="G138" s="86" t="s">
        <v>341</v>
      </c>
      <c r="H138" s="87">
        <v>2</v>
      </c>
      <c r="I138" s="87">
        <v>300.18</v>
      </c>
      <c r="J138" s="87">
        <f t="shared" si="45"/>
        <v>388.62</v>
      </c>
      <c r="K138" s="87">
        <f t="shared" si="51"/>
        <v>777.24</v>
      </c>
      <c r="L138" s="200">
        <f t="shared" si="52"/>
        <v>6.1345185215118964E-3</v>
      </c>
    </row>
    <row r="139" spans="2:12" s="7" customFormat="1" ht="39" customHeight="1" x14ac:dyDescent="0.25">
      <c r="B139" s="182"/>
      <c r="C139" s="199" t="s">
        <v>376</v>
      </c>
      <c r="D139" s="85" t="s">
        <v>916</v>
      </c>
      <c r="E139" s="84" t="s">
        <v>151</v>
      </c>
      <c r="F139" s="84" t="s">
        <v>377</v>
      </c>
      <c r="G139" s="86" t="s">
        <v>341</v>
      </c>
      <c r="H139" s="87">
        <v>2</v>
      </c>
      <c r="I139" s="87">
        <v>289.56</v>
      </c>
      <c r="J139" s="87">
        <f t="shared" si="45"/>
        <v>374.87</v>
      </c>
      <c r="K139" s="87">
        <f t="shared" ref="K139:K157" si="53">ROUND(H139*J139,2)</f>
        <v>749.74</v>
      </c>
      <c r="L139" s="200">
        <f t="shared" si="52"/>
        <v>5.9174693998228717E-3</v>
      </c>
    </row>
    <row r="140" spans="2:12" s="7" customFormat="1" ht="39" customHeight="1" x14ac:dyDescent="0.25">
      <c r="B140" s="182"/>
      <c r="C140" s="199" t="s">
        <v>378</v>
      </c>
      <c r="D140" s="85" t="s">
        <v>917</v>
      </c>
      <c r="E140" s="84" t="s">
        <v>151</v>
      </c>
      <c r="F140" s="84" t="s">
        <v>380</v>
      </c>
      <c r="G140" s="86" t="s">
        <v>45</v>
      </c>
      <c r="H140" s="87">
        <v>14.35</v>
      </c>
      <c r="I140" s="87">
        <v>111.48</v>
      </c>
      <c r="J140" s="87">
        <f t="shared" si="45"/>
        <v>144.33000000000001</v>
      </c>
      <c r="K140" s="87">
        <f t="shared" si="53"/>
        <v>2071.14</v>
      </c>
      <c r="L140" s="200">
        <f t="shared" si="52"/>
        <v>1.6346877014363836E-2</v>
      </c>
    </row>
    <row r="141" spans="2:12" s="7" customFormat="1" ht="26.1" customHeight="1" x14ac:dyDescent="0.25">
      <c r="B141" s="182"/>
      <c r="C141" s="199" t="s">
        <v>381</v>
      </c>
      <c r="D141" s="85" t="s">
        <v>918</v>
      </c>
      <c r="E141" s="84" t="s">
        <v>151</v>
      </c>
      <c r="F141" s="84" t="s">
        <v>382</v>
      </c>
      <c r="G141" s="86" t="s">
        <v>45</v>
      </c>
      <c r="H141" s="87">
        <v>14.35</v>
      </c>
      <c r="I141" s="87">
        <v>58.82</v>
      </c>
      <c r="J141" s="87">
        <f t="shared" si="45"/>
        <v>76.150000000000006</v>
      </c>
      <c r="K141" s="87">
        <f t="shared" si="53"/>
        <v>1092.75</v>
      </c>
      <c r="L141" s="200">
        <f t="shared" si="52"/>
        <v>8.6247428263884051E-3</v>
      </c>
    </row>
    <row r="142" spans="2:12" s="7" customFormat="1" ht="26.1" customHeight="1" x14ac:dyDescent="0.25">
      <c r="B142" s="182"/>
      <c r="C142" s="199" t="s">
        <v>383</v>
      </c>
      <c r="D142" s="85" t="s">
        <v>919</v>
      </c>
      <c r="E142" s="84" t="s">
        <v>151</v>
      </c>
      <c r="F142" s="84" t="s">
        <v>385</v>
      </c>
      <c r="G142" s="86" t="s">
        <v>45</v>
      </c>
      <c r="H142" s="87">
        <v>1</v>
      </c>
      <c r="I142" s="87">
        <v>40.46</v>
      </c>
      <c r="J142" s="87">
        <f t="shared" si="45"/>
        <v>52.38</v>
      </c>
      <c r="K142" s="87">
        <f t="shared" si="53"/>
        <v>52.38</v>
      </c>
      <c r="L142" s="200">
        <f t="shared" si="52"/>
        <v>4.1341938160258497E-4</v>
      </c>
    </row>
    <row r="143" spans="2:12" s="7" customFormat="1" ht="26.1" customHeight="1" x14ac:dyDescent="0.25">
      <c r="B143" s="182"/>
      <c r="C143" s="199" t="s">
        <v>386</v>
      </c>
      <c r="D143" s="85" t="s">
        <v>920</v>
      </c>
      <c r="E143" s="84" t="s">
        <v>151</v>
      </c>
      <c r="F143" s="84" t="s">
        <v>387</v>
      </c>
      <c r="G143" s="86" t="s">
        <v>45</v>
      </c>
      <c r="H143" s="87">
        <v>1</v>
      </c>
      <c r="I143" s="87">
        <v>22.66</v>
      </c>
      <c r="J143" s="87">
        <f t="shared" si="45"/>
        <v>29.34</v>
      </c>
      <c r="K143" s="87">
        <f t="shared" si="53"/>
        <v>29.34</v>
      </c>
      <c r="L143" s="200">
        <f t="shared" si="52"/>
        <v>2.3157168110385341E-4</v>
      </c>
    </row>
    <row r="144" spans="2:12" s="7" customFormat="1" ht="24" customHeight="1" x14ac:dyDescent="0.25">
      <c r="B144" s="182"/>
      <c r="C144" s="199" t="s">
        <v>388</v>
      </c>
      <c r="D144" s="85" t="s">
        <v>921</v>
      </c>
      <c r="E144" s="84" t="s">
        <v>151</v>
      </c>
      <c r="F144" s="84" t="s">
        <v>390</v>
      </c>
      <c r="G144" s="86" t="s">
        <v>45</v>
      </c>
      <c r="H144" s="87">
        <v>2</v>
      </c>
      <c r="I144" s="87">
        <v>26.81</v>
      </c>
      <c r="J144" s="87">
        <f t="shared" si="45"/>
        <v>34.71</v>
      </c>
      <c r="K144" s="87">
        <f t="shared" si="53"/>
        <v>69.42</v>
      </c>
      <c r="L144" s="200">
        <f t="shared" si="52"/>
        <v>5.4791091009643851E-4</v>
      </c>
    </row>
    <row r="145" spans="2:12" s="7" customFormat="1" ht="39" customHeight="1" x14ac:dyDescent="0.25">
      <c r="B145" s="182"/>
      <c r="C145" s="199" t="s">
        <v>391</v>
      </c>
      <c r="D145" s="85" t="s">
        <v>922</v>
      </c>
      <c r="E145" s="84" t="s">
        <v>151</v>
      </c>
      <c r="F145" s="84" t="s">
        <v>392</v>
      </c>
      <c r="G145" s="86" t="s">
        <v>45</v>
      </c>
      <c r="H145" s="87">
        <v>2</v>
      </c>
      <c r="I145" s="87">
        <v>54.69</v>
      </c>
      <c r="J145" s="87">
        <f t="shared" si="45"/>
        <v>70.8</v>
      </c>
      <c r="K145" s="87">
        <f t="shared" si="53"/>
        <v>141.6</v>
      </c>
      <c r="L145" s="200">
        <f t="shared" si="52"/>
        <v>1.1176056593151208E-3</v>
      </c>
    </row>
    <row r="146" spans="2:12" s="7" customFormat="1" ht="26.1" customHeight="1" x14ac:dyDescent="0.25">
      <c r="B146" s="182"/>
      <c r="C146" s="199" t="s">
        <v>393</v>
      </c>
      <c r="D146" s="85" t="s">
        <v>394</v>
      </c>
      <c r="E146" s="84" t="s">
        <v>44</v>
      </c>
      <c r="F146" s="84" t="s">
        <v>395</v>
      </c>
      <c r="G146" s="86" t="s">
        <v>49</v>
      </c>
      <c r="H146" s="87">
        <v>190.15</v>
      </c>
      <c r="I146" s="87">
        <v>27.05</v>
      </c>
      <c r="J146" s="87">
        <f t="shared" si="45"/>
        <v>35.020000000000003</v>
      </c>
      <c r="K146" s="87">
        <f t="shared" si="53"/>
        <v>6659.05</v>
      </c>
      <c r="L146" s="200">
        <f t="shared" si="52"/>
        <v>5.255785286484714E-2</v>
      </c>
    </row>
    <row r="147" spans="2:12" s="7" customFormat="1" ht="26.1" customHeight="1" x14ac:dyDescent="0.25">
      <c r="B147" s="182"/>
      <c r="C147" s="199" t="s">
        <v>396</v>
      </c>
      <c r="D147" s="85" t="s">
        <v>397</v>
      </c>
      <c r="E147" s="84" t="s">
        <v>44</v>
      </c>
      <c r="F147" s="84" t="s">
        <v>398</v>
      </c>
      <c r="G147" s="86" t="s">
        <v>49</v>
      </c>
      <c r="H147" s="87">
        <v>18</v>
      </c>
      <c r="I147" s="87">
        <v>52.01</v>
      </c>
      <c r="J147" s="87">
        <f t="shared" si="45"/>
        <v>67.33</v>
      </c>
      <c r="K147" s="87">
        <f t="shared" si="53"/>
        <v>1211.94</v>
      </c>
      <c r="L147" s="200">
        <f t="shared" si="52"/>
        <v>9.5654731832653071E-3</v>
      </c>
    </row>
    <row r="148" spans="2:12" s="7" customFormat="1" ht="39" customHeight="1" x14ac:dyDescent="0.25">
      <c r="B148" s="182"/>
      <c r="C148" s="199" t="s">
        <v>399</v>
      </c>
      <c r="D148" s="85" t="s">
        <v>400</v>
      </c>
      <c r="E148" s="84" t="s">
        <v>44</v>
      </c>
      <c r="F148" s="84" t="s">
        <v>401</v>
      </c>
      <c r="G148" s="86" t="s">
        <v>49</v>
      </c>
      <c r="H148" s="87">
        <v>50</v>
      </c>
      <c r="I148" s="87">
        <v>24.18</v>
      </c>
      <c r="J148" s="87">
        <f t="shared" si="45"/>
        <v>31.3</v>
      </c>
      <c r="K148" s="87">
        <f t="shared" si="53"/>
        <v>1565</v>
      </c>
      <c r="L148" s="200">
        <f t="shared" si="52"/>
        <v>1.2352068197939011E-2</v>
      </c>
    </row>
    <row r="149" spans="2:12" s="7" customFormat="1" ht="39" customHeight="1" x14ac:dyDescent="0.25">
      <c r="B149" s="182"/>
      <c r="C149" s="199" t="s">
        <v>402</v>
      </c>
      <c r="D149" s="85" t="s">
        <v>403</v>
      </c>
      <c r="E149" s="84" t="s">
        <v>44</v>
      </c>
      <c r="F149" s="84" t="s">
        <v>404</v>
      </c>
      <c r="G149" s="86" t="s">
        <v>49</v>
      </c>
      <c r="H149" s="87">
        <v>1520.37</v>
      </c>
      <c r="I149" s="87">
        <v>4.68</v>
      </c>
      <c r="J149" s="87">
        <f t="shared" si="45"/>
        <v>6.06</v>
      </c>
      <c r="K149" s="87">
        <f t="shared" si="53"/>
        <v>9213.44</v>
      </c>
      <c r="L149" s="200">
        <f t="shared" si="52"/>
        <v>7.2718874899437194E-2</v>
      </c>
    </row>
    <row r="150" spans="2:12" s="7" customFormat="1" ht="39" customHeight="1" x14ac:dyDescent="0.25">
      <c r="B150" s="182"/>
      <c r="C150" s="199" t="s">
        <v>405</v>
      </c>
      <c r="D150" s="85" t="s">
        <v>406</v>
      </c>
      <c r="E150" s="84" t="s">
        <v>44</v>
      </c>
      <c r="F150" s="84" t="s">
        <v>407</v>
      </c>
      <c r="G150" s="86" t="s">
        <v>49</v>
      </c>
      <c r="H150" s="87">
        <v>524.15</v>
      </c>
      <c r="I150" s="87">
        <v>6.54</v>
      </c>
      <c r="J150" s="87">
        <f t="shared" si="45"/>
        <v>8.4700000000000006</v>
      </c>
      <c r="K150" s="87">
        <f t="shared" si="53"/>
        <v>4439.55</v>
      </c>
      <c r="L150" s="200">
        <f t="shared" si="52"/>
        <v>3.5040015570709356E-2</v>
      </c>
    </row>
    <row r="151" spans="2:12" s="7" customFormat="1" ht="39" customHeight="1" x14ac:dyDescent="0.25">
      <c r="B151" s="182"/>
      <c r="C151" s="199" t="s">
        <v>408</v>
      </c>
      <c r="D151" s="85" t="s">
        <v>409</v>
      </c>
      <c r="E151" s="84" t="s">
        <v>44</v>
      </c>
      <c r="F151" s="84" t="s">
        <v>410</v>
      </c>
      <c r="G151" s="86" t="s">
        <v>49</v>
      </c>
      <c r="H151" s="87">
        <v>307.83999999999997</v>
      </c>
      <c r="I151" s="87">
        <v>9.25</v>
      </c>
      <c r="J151" s="87">
        <f t="shared" si="45"/>
        <v>11.98</v>
      </c>
      <c r="K151" s="87">
        <f t="shared" si="53"/>
        <v>3687.92</v>
      </c>
      <c r="L151" s="200">
        <f t="shared" si="52"/>
        <v>2.9107628976704946E-2</v>
      </c>
    </row>
    <row r="152" spans="2:12" s="7" customFormat="1" ht="39" customHeight="1" x14ac:dyDescent="0.25">
      <c r="B152" s="182"/>
      <c r="C152" s="199" t="s">
        <v>411</v>
      </c>
      <c r="D152" s="85" t="s">
        <v>412</v>
      </c>
      <c r="E152" s="84" t="s">
        <v>44</v>
      </c>
      <c r="F152" s="84" t="s">
        <v>413</v>
      </c>
      <c r="G152" s="86" t="s">
        <v>49</v>
      </c>
      <c r="H152" s="87">
        <v>100</v>
      </c>
      <c r="I152" s="87">
        <v>41.92</v>
      </c>
      <c r="J152" s="87">
        <f t="shared" si="45"/>
        <v>54.27</v>
      </c>
      <c r="K152" s="87">
        <f t="shared" si="53"/>
        <v>5427</v>
      </c>
      <c r="L152" s="200">
        <f t="shared" si="52"/>
        <v>4.2833657578412149E-2</v>
      </c>
    </row>
    <row r="153" spans="2:12" s="7" customFormat="1" ht="39" customHeight="1" x14ac:dyDescent="0.25">
      <c r="B153" s="182"/>
      <c r="C153" s="199" t="s">
        <v>414</v>
      </c>
      <c r="D153" s="85" t="s">
        <v>415</v>
      </c>
      <c r="E153" s="84" t="s">
        <v>44</v>
      </c>
      <c r="F153" s="84" t="s">
        <v>416</v>
      </c>
      <c r="G153" s="86" t="s">
        <v>49</v>
      </c>
      <c r="H153" s="87">
        <v>30</v>
      </c>
      <c r="I153" s="87">
        <v>84.24</v>
      </c>
      <c r="J153" s="87">
        <f t="shared" si="45"/>
        <v>109.06</v>
      </c>
      <c r="K153" s="87">
        <f t="shared" si="53"/>
        <v>3271.8</v>
      </c>
      <c r="L153" s="200">
        <f t="shared" si="52"/>
        <v>2.5823320594259975E-2</v>
      </c>
    </row>
    <row r="154" spans="2:12" s="7" customFormat="1" ht="39" customHeight="1" x14ac:dyDescent="0.25">
      <c r="B154" s="182"/>
      <c r="C154" s="199" t="s">
        <v>417</v>
      </c>
      <c r="D154" s="85" t="s">
        <v>418</v>
      </c>
      <c r="E154" s="84" t="s">
        <v>44</v>
      </c>
      <c r="F154" s="84" t="s">
        <v>419</v>
      </c>
      <c r="G154" s="86" t="s">
        <v>45</v>
      </c>
      <c r="H154" s="87">
        <v>5</v>
      </c>
      <c r="I154" s="87">
        <v>34.799999999999997</v>
      </c>
      <c r="J154" s="87">
        <f t="shared" si="45"/>
        <v>45.05</v>
      </c>
      <c r="K154" s="87">
        <f t="shared" si="53"/>
        <v>225.25</v>
      </c>
      <c r="L154" s="200">
        <f t="shared" si="52"/>
        <v>1.7778296240164616E-3</v>
      </c>
    </row>
    <row r="155" spans="2:12" s="7" customFormat="1" ht="39" customHeight="1" x14ac:dyDescent="0.25">
      <c r="B155" s="182"/>
      <c r="C155" s="199" t="s">
        <v>420</v>
      </c>
      <c r="D155" s="85" t="s">
        <v>421</v>
      </c>
      <c r="E155" s="84" t="s">
        <v>44</v>
      </c>
      <c r="F155" s="84" t="s">
        <v>422</v>
      </c>
      <c r="G155" s="86" t="s">
        <v>45</v>
      </c>
      <c r="H155" s="87">
        <v>30</v>
      </c>
      <c r="I155" s="87">
        <v>34.799999999999997</v>
      </c>
      <c r="J155" s="87">
        <f t="shared" si="45"/>
        <v>45.05</v>
      </c>
      <c r="K155" s="87">
        <f t="shared" si="53"/>
        <v>1351.5</v>
      </c>
      <c r="L155" s="200">
        <f t="shared" si="52"/>
        <v>1.066697774409877E-2</v>
      </c>
    </row>
    <row r="156" spans="2:12" s="7" customFormat="1" ht="39" customHeight="1" x14ac:dyDescent="0.25">
      <c r="B156" s="182"/>
      <c r="C156" s="199" t="s">
        <v>423</v>
      </c>
      <c r="D156" s="85" t="s">
        <v>424</v>
      </c>
      <c r="E156" s="84" t="s">
        <v>44</v>
      </c>
      <c r="F156" s="84" t="s">
        <v>425</v>
      </c>
      <c r="G156" s="86" t="s">
        <v>45</v>
      </c>
      <c r="H156" s="87">
        <v>42</v>
      </c>
      <c r="I156" s="87">
        <v>37.29</v>
      </c>
      <c r="J156" s="87">
        <f t="shared" si="45"/>
        <v>48.28</v>
      </c>
      <c r="K156" s="87">
        <f t="shared" si="53"/>
        <v>2027.76</v>
      </c>
      <c r="L156" s="200">
        <f t="shared" si="52"/>
        <v>1.6004491890768569E-2</v>
      </c>
    </row>
    <row r="157" spans="2:12" s="7" customFormat="1" ht="65.099999999999994" customHeight="1" x14ac:dyDescent="0.25">
      <c r="B157" s="182"/>
      <c r="C157" s="199" t="s">
        <v>426</v>
      </c>
      <c r="D157" s="85" t="s">
        <v>427</v>
      </c>
      <c r="E157" s="84" t="s">
        <v>44</v>
      </c>
      <c r="F157" s="84" t="s">
        <v>428</v>
      </c>
      <c r="G157" s="86" t="s">
        <v>45</v>
      </c>
      <c r="H157" s="87">
        <v>74</v>
      </c>
      <c r="I157" s="87">
        <v>32.72</v>
      </c>
      <c r="J157" s="87">
        <f t="shared" si="45"/>
        <v>42.36</v>
      </c>
      <c r="K157" s="87">
        <f t="shared" si="53"/>
        <v>3134.64</v>
      </c>
      <c r="L157" s="200">
        <f t="shared" si="52"/>
        <v>2.4740758502228462E-2</v>
      </c>
    </row>
    <row r="158" spans="2:12" ht="24" customHeight="1" x14ac:dyDescent="0.25">
      <c r="B158" s="182"/>
      <c r="C158" s="201" t="s">
        <v>429</v>
      </c>
      <c r="D158" s="82"/>
      <c r="E158" s="82"/>
      <c r="F158" s="82" t="s">
        <v>430</v>
      </c>
      <c r="G158" s="82"/>
      <c r="H158" s="83"/>
      <c r="I158" s="82"/>
      <c r="J158" s="82"/>
      <c r="K158" s="83">
        <f>SUM(K159:K160)</f>
        <v>2634.01</v>
      </c>
      <c r="L158" s="202">
        <f>K158/$K$116</f>
        <v>1.376771116016152E-2</v>
      </c>
    </row>
    <row r="159" spans="2:12" ht="51.9" customHeight="1" x14ac:dyDescent="0.25">
      <c r="B159" s="182"/>
      <c r="C159" s="203" t="s">
        <v>431</v>
      </c>
      <c r="D159" s="160" t="str">
        <f>CPU!D201</f>
        <v xml:space="preserve"> CP-48434 </v>
      </c>
      <c r="E159" s="159" t="s">
        <v>22</v>
      </c>
      <c r="F159" s="159" t="str">
        <f>CPU!F201</f>
        <v>QUADRO DE DISTRIBUIÇÃO DE ENERGIA EM CHAPA DE AÇO GALVANIZADO, DE EMBUTIR, COM BARRAMENTO TRIFÁSICO, PARA 74 DISJUNTORES DIN 150A - FORNECIMENTO E INSTALAÇÃO</v>
      </c>
      <c r="G159" s="161" t="s">
        <v>45</v>
      </c>
      <c r="H159" s="162">
        <v>1</v>
      </c>
      <c r="I159" s="162">
        <f>CPU!L201</f>
        <v>1717.1399999999999</v>
      </c>
      <c r="J159" s="162">
        <f t="shared" si="45"/>
        <v>2223.0700000000002</v>
      </c>
      <c r="K159" s="162">
        <f t="shared" ref="K159" si="54">ROUND(H159*J159,2)</f>
        <v>2223.0700000000002</v>
      </c>
      <c r="L159" s="204">
        <f>K159/$K$158</f>
        <v>0.84398692487879701</v>
      </c>
    </row>
    <row r="160" spans="2:12" ht="24" customHeight="1" x14ac:dyDescent="0.25">
      <c r="B160" s="182"/>
      <c r="C160" s="203" t="s">
        <v>434</v>
      </c>
      <c r="D160" s="160" t="str">
        <f>CPU!D210</f>
        <v xml:space="preserve"> CP-48435 </v>
      </c>
      <c r="E160" s="159" t="s">
        <v>22</v>
      </c>
      <c r="F160" s="159" t="str">
        <f>CPU!F210</f>
        <v>DISJUNTOR TRIPOLAR TERMOMAGNÉTICO 25KA, DE 150A</v>
      </c>
      <c r="G160" s="161" t="s">
        <v>45</v>
      </c>
      <c r="H160" s="162">
        <v>1</v>
      </c>
      <c r="I160" s="162">
        <f>CPU!L210</f>
        <v>317.42</v>
      </c>
      <c r="J160" s="162">
        <f t="shared" si="45"/>
        <v>410.94</v>
      </c>
      <c r="K160" s="162">
        <f t="shared" ref="K160" si="55">ROUND(H160*J160,2)</f>
        <v>410.94</v>
      </c>
      <c r="L160" s="204">
        <f>K160/$K$158</f>
        <v>0.15601307512120302</v>
      </c>
    </row>
    <row r="161" spans="2:12" ht="24" customHeight="1" x14ac:dyDescent="0.25">
      <c r="B161" s="182"/>
      <c r="C161" s="201" t="s">
        <v>437</v>
      </c>
      <c r="D161" s="82"/>
      <c r="E161" s="82"/>
      <c r="F161" s="82" t="s">
        <v>438</v>
      </c>
      <c r="G161" s="82"/>
      <c r="H161" s="83"/>
      <c r="I161" s="82"/>
      <c r="J161" s="82"/>
      <c r="K161" s="83">
        <f>SUM(K162:K169)</f>
        <v>5485.0999999999995</v>
      </c>
      <c r="L161" s="202">
        <f>K161/$K$116</f>
        <v>2.867007812597596E-2</v>
      </c>
    </row>
    <row r="162" spans="2:12" ht="24" customHeight="1" x14ac:dyDescent="0.25">
      <c r="B162" s="182"/>
      <c r="C162" s="203" t="s">
        <v>439</v>
      </c>
      <c r="D162" s="160" t="str">
        <f>D160</f>
        <v xml:space="preserve"> CP-48435 </v>
      </c>
      <c r="E162" s="159" t="s">
        <v>22</v>
      </c>
      <c r="F162" s="159" t="str">
        <f>F160</f>
        <v>DISJUNTOR TRIPOLAR TERMOMAGNÉTICO 25KA, DE 150A</v>
      </c>
      <c r="G162" s="161" t="s">
        <v>45</v>
      </c>
      <c r="H162" s="162">
        <v>1</v>
      </c>
      <c r="I162" s="162">
        <f>I160</f>
        <v>317.42</v>
      </c>
      <c r="J162" s="162">
        <f t="shared" si="45"/>
        <v>410.94</v>
      </c>
      <c r="K162" s="162">
        <f t="shared" ref="K162" si="56">ROUND(H162*J162,2)</f>
        <v>410.94</v>
      </c>
      <c r="L162" s="204">
        <f>K162/$K$161</f>
        <v>7.4919326903793923E-2</v>
      </c>
    </row>
    <row r="163" spans="2:12" ht="24" customHeight="1" x14ac:dyDescent="0.25">
      <c r="B163" s="182"/>
      <c r="C163" s="203" t="s">
        <v>440</v>
      </c>
      <c r="D163" s="160" t="s">
        <v>441</v>
      </c>
      <c r="E163" s="159" t="s">
        <v>44</v>
      </c>
      <c r="F163" s="159" t="s">
        <v>442</v>
      </c>
      <c r="G163" s="161" t="s">
        <v>45</v>
      </c>
      <c r="H163" s="162">
        <v>3</v>
      </c>
      <c r="I163" s="162">
        <v>21.93</v>
      </c>
      <c r="J163" s="162">
        <f t="shared" si="45"/>
        <v>28.39</v>
      </c>
      <c r="K163" s="162">
        <f t="shared" ref="K163:K169" si="57">ROUND(H163*J163,2)</f>
        <v>85.17</v>
      </c>
      <c r="L163" s="204">
        <f t="shared" ref="L163:L169" si="58">K163/$K$161</f>
        <v>1.5527520008750982E-2</v>
      </c>
    </row>
    <row r="164" spans="2:12" ht="24" customHeight="1" x14ac:dyDescent="0.25">
      <c r="B164" s="182"/>
      <c r="C164" s="203" t="s">
        <v>443</v>
      </c>
      <c r="D164" s="160" t="str">
        <f>CPU!D218</f>
        <v xml:space="preserve"> CP-48437 </v>
      </c>
      <c r="E164" s="159" t="s">
        <v>22</v>
      </c>
      <c r="F164" s="159" t="str">
        <f>CPU!F218</f>
        <v>PROTETOR DE  DE SURTO 175 V 40 KA</v>
      </c>
      <c r="G164" s="161" t="s">
        <v>45</v>
      </c>
      <c r="H164" s="162">
        <v>4</v>
      </c>
      <c r="I164" s="162">
        <f>CPU!L218</f>
        <v>395.07000000000005</v>
      </c>
      <c r="J164" s="162">
        <f t="shared" si="45"/>
        <v>511.47</v>
      </c>
      <c r="K164" s="162">
        <f t="shared" si="57"/>
        <v>2045.88</v>
      </c>
      <c r="L164" s="204">
        <f t="shared" si="58"/>
        <v>0.37298864195730258</v>
      </c>
    </row>
    <row r="165" spans="2:12" ht="24" customHeight="1" x14ac:dyDescent="0.25">
      <c r="B165" s="182"/>
      <c r="C165" s="203" t="s">
        <v>446</v>
      </c>
      <c r="D165" s="160" t="s">
        <v>447</v>
      </c>
      <c r="E165" s="159" t="s">
        <v>44</v>
      </c>
      <c r="F165" s="159" t="s">
        <v>448</v>
      </c>
      <c r="G165" s="161" t="s">
        <v>45</v>
      </c>
      <c r="H165" s="162">
        <v>16</v>
      </c>
      <c r="I165" s="162">
        <v>21.73</v>
      </c>
      <c r="J165" s="162">
        <f t="shared" si="45"/>
        <v>28.13</v>
      </c>
      <c r="K165" s="162">
        <f t="shared" si="57"/>
        <v>450.08</v>
      </c>
      <c r="L165" s="204">
        <f t="shared" si="58"/>
        <v>8.2055021786293786E-2</v>
      </c>
    </row>
    <row r="166" spans="2:12" ht="24" customHeight="1" x14ac:dyDescent="0.25">
      <c r="B166" s="182"/>
      <c r="C166" s="203" t="s">
        <v>449</v>
      </c>
      <c r="D166" s="160" t="s">
        <v>450</v>
      </c>
      <c r="E166" s="159" t="s">
        <v>44</v>
      </c>
      <c r="F166" s="159" t="s">
        <v>451</v>
      </c>
      <c r="G166" s="161" t="s">
        <v>45</v>
      </c>
      <c r="H166" s="162">
        <v>10</v>
      </c>
      <c r="I166" s="162">
        <v>64.14</v>
      </c>
      <c r="J166" s="162">
        <f t="shared" si="45"/>
        <v>83.04</v>
      </c>
      <c r="K166" s="162">
        <f t="shared" si="57"/>
        <v>830.4</v>
      </c>
      <c r="L166" s="204">
        <f t="shared" si="58"/>
        <v>0.1513919527447084</v>
      </c>
    </row>
    <row r="167" spans="2:12" ht="51.9" customHeight="1" x14ac:dyDescent="0.25">
      <c r="B167" s="182"/>
      <c r="C167" s="203" t="s">
        <v>452</v>
      </c>
      <c r="D167" s="160" t="s">
        <v>453</v>
      </c>
      <c r="E167" s="159" t="s">
        <v>44</v>
      </c>
      <c r="F167" s="159" t="s">
        <v>454</v>
      </c>
      <c r="G167" s="161" t="s">
        <v>45</v>
      </c>
      <c r="H167" s="162">
        <v>6</v>
      </c>
      <c r="I167" s="162">
        <v>124.69</v>
      </c>
      <c r="J167" s="162">
        <f t="shared" si="45"/>
        <v>161.43</v>
      </c>
      <c r="K167" s="162">
        <f t="shared" si="57"/>
        <v>968.58</v>
      </c>
      <c r="L167" s="204">
        <f t="shared" si="58"/>
        <v>0.17658383621082571</v>
      </c>
    </row>
    <row r="168" spans="2:12" ht="51.9" customHeight="1" x14ac:dyDescent="0.25">
      <c r="B168" s="182"/>
      <c r="C168" s="203" t="s">
        <v>455</v>
      </c>
      <c r="D168" s="160" t="str">
        <f>CPU!D226</f>
        <v xml:space="preserve"> CP-48442 </v>
      </c>
      <c r="E168" s="159" t="s">
        <v>22</v>
      </c>
      <c r="F168" s="159" t="str">
        <f>CPU!F226</f>
        <v>DISJUNTOR DE PROTEÇÃO DIFERENCIAL RESIDUAL (DR), BIPOLAR, TIPO DIN, CORRENTE NOMINAL DE 32A, ALTA SENSIBILIDADE, CORRENTE DIFERENCIAL RESIDUAL NOMINAL</v>
      </c>
      <c r="G168" s="161" t="s">
        <v>45</v>
      </c>
      <c r="H168" s="162">
        <v>3</v>
      </c>
      <c r="I168" s="162">
        <f>CPU!L226</f>
        <v>128.37</v>
      </c>
      <c r="J168" s="162">
        <f t="shared" si="45"/>
        <v>166.19</v>
      </c>
      <c r="K168" s="162">
        <f t="shared" si="57"/>
        <v>498.57</v>
      </c>
      <c r="L168" s="204">
        <f t="shared" si="58"/>
        <v>9.0895334633826194E-2</v>
      </c>
    </row>
    <row r="169" spans="2:12" s="7" customFormat="1" ht="24" customHeight="1" x14ac:dyDescent="0.25">
      <c r="B169" s="182"/>
      <c r="C169" s="199" t="s">
        <v>458</v>
      </c>
      <c r="D169" s="85" t="s">
        <v>459</v>
      </c>
      <c r="E169" s="84" t="s">
        <v>44</v>
      </c>
      <c r="F169" s="84" t="s">
        <v>460</v>
      </c>
      <c r="G169" s="86" t="s">
        <v>45</v>
      </c>
      <c r="H169" s="87">
        <v>3</v>
      </c>
      <c r="I169" s="87">
        <v>50.33</v>
      </c>
      <c r="J169" s="87">
        <f t="shared" si="45"/>
        <v>65.16</v>
      </c>
      <c r="K169" s="87">
        <f t="shared" si="57"/>
        <v>195.48</v>
      </c>
      <c r="L169" s="200">
        <f t="shared" si="58"/>
        <v>3.5638365754498552E-2</v>
      </c>
    </row>
    <row r="170" spans="2:12" ht="24" customHeight="1" x14ac:dyDescent="0.25">
      <c r="B170" s="182"/>
      <c r="C170" s="201" t="s">
        <v>461</v>
      </c>
      <c r="D170" s="82"/>
      <c r="E170" s="82"/>
      <c r="F170" s="82" t="s">
        <v>462</v>
      </c>
      <c r="G170" s="82"/>
      <c r="H170" s="83"/>
      <c r="I170" s="82"/>
      <c r="J170" s="82"/>
      <c r="K170" s="83">
        <f>SUM(K171:K191)</f>
        <v>44792.349999999991</v>
      </c>
      <c r="L170" s="202">
        <f>K170/$K$116</f>
        <v>0.23412520718784691</v>
      </c>
    </row>
    <row r="171" spans="2:12" s="7" customFormat="1" ht="39" customHeight="1" x14ac:dyDescent="0.25">
      <c r="B171" s="182"/>
      <c r="C171" s="199" t="s">
        <v>463</v>
      </c>
      <c r="D171" s="85" t="s">
        <v>464</v>
      </c>
      <c r="E171" s="84" t="s">
        <v>44</v>
      </c>
      <c r="F171" s="84" t="s">
        <v>465</v>
      </c>
      <c r="G171" s="86" t="s">
        <v>45</v>
      </c>
      <c r="H171" s="87">
        <v>1</v>
      </c>
      <c r="I171" s="87">
        <v>363.99</v>
      </c>
      <c r="J171" s="87">
        <f t="shared" si="45"/>
        <v>471.23</v>
      </c>
      <c r="K171" s="87">
        <f t="shared" ref="K171" si="59">ROUND(H171*J171,2)</f>
        <v>471.23</v>
      </c>
      <c r="L171" s="200">
        <f>K171/$K$170</f>
        <v>1.0520323224836387E-2</v>
      </c>
    </row>
    <row r="172" spans="2:12" s="7" customFormat="1" ht="39" customHeight="1" x14ac:dyDescent="0.25">
      <c r="B172" s="182"/>
      <c r="C172" s="199" t="s">
        <v>466</v>
      </c>
      <c r="D172" s="85" t="s">
        <v>467</v>
      </c>
      <c r="E172" s="84" t="s">
        <v>44</v>
      </c>
      <c r="F172" s="84" t="s">
        <v>468</v>
      </c>
      <c r="G172" s="86" t="s">
        <v>45</v>
      </c>
      <c r="H172" s="87">
        <v>3</v>
      </c>
      <c r="I172" s="87">
        <v>322.47000000000003</v>
      </c>
      <c r="J172" s="87">
        <f t="shared" si="45"/>
        <v>417.48</v>
      </c>
      <c r="K172" s="87">
        <f t="shared" ref="K172:K177" si="60">ROUND(H172*J172,2)</f>
        <v>1252.44</v>
      </c>
      <c r="L172" s="200">
        <f t="shared" ref="L172:L191" si="61">K172/$K$170</f>
        <v>2.7961024594601539E-2</v>
      </c>
    </row>
    <row r="173" spans="2:12" s="7" customFormat="1" ht="65.099999999999994" customHeight="1" x14ac:dyDescent="0.25">
      <c r="B173" s="182"/>
      <c r="C173" s="199" t="s">
        <v>469</v>
      </c>
      <c r="D173" s="85" t="s">
        <v>470</v>
      </c>
      <c r="E173" s="84" t="s">
        <v>44</v>
      </c>
      <c r="F173" s="84" t="s">
        <v>471</v>
      </c>
      <c r="G173" s="86" t="s">
        <v>45</v>
      </c>
      <c r="H173" s="87">
        <v>3</v>
      </c>
      <c r="I173" s="87">
        <v>530.20000000000005</v>
      </c>
      <c r="J173" s="87">
        <f t="shared" si="45"/>
        <v>686.42</v>
      </c>
      <c r="K173" s="87">
        <f t="shared" si="60"/>
        <v>2059.2600000000002</v>
      </c>
      <c r="L173" s="200">
        <f t="shared" si="61"/>
        <v>4.597347538139885E-2</v>
      </c>
    </row>
    <row r="174" spans="2:12" s="7" customFormat="1" ht="26.1" customHeight="1" x14ac:dyDescent="0.25">
      <c r="B174" s="182"/>
      <c r="C174" s="199" t="s">
        <v>472</v>
      </c>
      <c r="D174" s="85" t="s">
        <v>473</v>
      </c>
      <c r="E174" s="84" t="s">
        <v>44</v>
      </c>
      <c r="F174" s="84" t="s">
        <v>474</v>
      </c>
      <c r="G174" s="86" t="s">
        <v>45</v>
      </c>
      <c r="H174" s="87">
        <v>3</v>
      </c>
      <c r="I174" s="87">
        <v>184.51</v>
      </c>
      <c r="J174" s="87">
        <f t="shared" si="45"/>
        <v>238.87</v>
      </c>
      <c r="K174" s="87">
        <f t="shared" si="60"/>
        <v>716.61</v>
      </c>
      <c r="L174" s="200">
        <f t="shared" si="61"/>
        <v>1.5998490813721542E-2</v>
      </c>
    </row>
    <row r="175" spans="2:12" s="7" customFormat="1" ht="39" customHeight="1" x14ac:dyDescent="0.25">
      <c r="B175" s="182"/>
      <c r="C175" s="199" t="s">
        <v>475</v>
      </c>
      <c r="D175" s="85" t="s">
        <v>379</v>
      </c>
      <c r="E175" s="84" t="s">
        <v>151</v>
      </c>
      <c r="F175" s="84" t="s">
        <v>380</v>
      </c>
      <c r="G175" s="86" t="s">
        <v>45</v>
      </c>
      <c r="H175" s="87">
        <v>12.79</v>
      </c>
      <c r="I175" s="87">
        <f>I140</f>
        <v>111.48</v>
      </c>
      <c r="J175" s="87">
        <f t="shared" si="45"/>
        <v>144.33000000000001</v>
      </c>
      <c r="K175" s="87">
        <f t="shared" si="60"/>
        <v>1845.98</v>
      </c>
      <c r="L175" s="200">
        <f t="shared" si="61"/>
        <v>4.1211948022374364E-2</v>
      </c>
    </row>
    <row r="176" spans="2:12" s="7" customFormat="1" ht="24" customHeight="1" x14ac:dyDescent="0.25">
      <c r="B176" s="182"/>
      <c r="C176" s="199" t="s">
        <v>476</v>
      </c>
      <c r="D176" s="85" t="s">
        <v>389</v>
      </c>
      <c r="E176" s="84" t="s">
        <v>151</v>
      </c>
      <c r="F176" s="84" t="s">
        <v>390</v>
      </c>
      <c r="G176" s="86" t="s">
        <v>45</v>
      </c>
      <c r="H176" s="87">
        <v>2</v>
      </c>
      <c r="I176" s="87">
        <f>I144</f>
        <v>26.81</v>
      </c>
      <c r="J176" s="87">
        <f t="shared" si="45"/>
        <v>34.71</v>
      </c>
      <c r="K176" s="87">
        <f t="shared" si="60"/>
        <v>69.42</v>
      </c>
      <c r="L176" s="200">
        <f t="shared" si="61"/>
        <v>1.5498182167267404E-3</v>
      </c>
    </row>
    <row r="177" spans="2:12" s="7" customFormat="1" ht="26.1" customHeight="1" x14ac:dyDescent="0.25">
      <c r="B177" s="182"/>
      <c r="C177" s="199" t="s">
        <v>477</v>
      </c>
      <c r="D177" s="85" t="s">
        <v>384</v>
      </c>
      <c r="E177" s="84" t="s">
        <v>151</v>
      </c>
      <c r="F177" s="84" t="s">
        <v>385</v>
      </c>
      <c r="G177" s="86" t="s">
        <v>45</v>
      </c>
      <c r="H177" s="87">
        <v>1</v>
      </c>
      <c r="I177" s="87">
        <f>I142</f>
        <v>40.46</v>
      </c>
      <c r="J177" s="87">
        <f t="shared" si="45"/>
        <v>52.38</v>
      </c>
      <c r="K177" s="87">
        <f t="shared" si="60"/>
        <v>52.38</v>
      </c>
      <c r="L177" s="200">
        <f t="shared" si="61"/>
        <v>1.1693961133988284E-3</v>
      </c>
    </row>
    <row r="178" spans="2:12" s="7" customFormat="1" ht="26.1" customHeight="1" x14ac:dyDescent="0.25">
      <c r="B178" s="182"/>
      <c r="C178" s="199" t="s">
        <v>478</v>
      </c>
      <c r="D178" s="85" t="s">
        <v>394</v>
      </c>
      <c r="E178" s="84" t="s">
        <v>44</v>
      </c>
      <c r="F178" s="84" t="s">
        <v>395</v>
      </c>
      <c r="G178" s="86" t="s">
        <v>49</v>
      </c>
      <c r="H178" s="87">
        <v>223.15</v>
      </c>
      <c r="I178" s="87">
        <f>I146</f>
        <v>27.05</v>
      </c>
      <c r="J178" s="87">
        <f t="shared" si="45"/>
        <v>35.020000000000003</v>
      </c>
      <c r="K178" s="87">
        <f t="shared" ref="K178:K187" si="62">ROUND(H178*J178,2)</f>
        <v>7814.71</v>
      </c>
      <c r="L178" s="200">
        <f t="shared" si="61"/>
        <v>0.17446528257615423</v>
      </c>
    </row>
    <row r="179" spans="2:12" s="7" customFormat="1" ht="104.1" customHeight="1" x14ac:dyDescent="0.25">
      <c r="B179" s="182"/>
      <c r="C179" s="199" t="s">
        <v>479</v>
      </c>
      <c r="D179" s="85" t="s">
        <v>480</v>
      </c>
      <c r="E179" s="84" t="s">
        <v>44</v>
      </c>
      <c r="F179" s="84" t="s">
        <v>481</v>
      </c>
      <c r="G179" s="86" t="s">
        <v>341</v>
      </c>
      <c r="H179" s="87">
        <v>18</v>
      </c>
      <c r="I179" s="87">
        <v>140.6</v>
      </c>
      <c r="J179" s="87">
        <f t="shared" si="45"/>
        <v>182.03</v>
      </c>
      <c r="K179" s="87">
        <f t="shared" si="62"/>
        <v>3276.54</v>
      </c>
      <c r="L179" s="200">
        <f t="shared" si="61"/>
        <v>7.3149544509274481E-2</v>
      </c>
    </row>
    <row r="180" spans="2:12" s="7" customFormat="1" ht="26.1" customHeight="1" x14ac:dyDescent="0.25">
      <c r="B180" s="182"/>
      <c r="C180" s="199" t="s">
        <v>482</v>
      </c>
      <c r="D180" s="85" t="s">
        <v>483</v>
      </c>
      <c r="E180" s="84" t="s">
        <v>44</v>
      </c>
      <c r="F180" s="84" t="s">
        <v>484</v>
      </c>
      <c r="G180" s="86" t="s">
        <v>49</v>
      </c>
      <c r="H180" s="87">
        <v>360</v>
      </c>
      <c r="I180" s="87">
        <v>8.5500000000000007</v>
      </c>
      <c r="J180" s="87">
        <f t="shared" si="45"/>
        <v>11.07</v>
      </c>
      <c r="K180" s="87">
        <f t="shared" si="62"/>
        <v>3985.2</v>
      </c>
      <c r="L180" s="200">
        <f>K180/$K$170</f>
        <v>8.8970549658591275E-2</v>
      </c>
    </row>
    <row r="181" spans="2:12" s="7" customFormat="1" ht="26.1" customHeight="1" x14ac:dyDescent="0.25">
      <c r="B181" s="182"/>
      <c r="C181" s="199" t="s">
        <v>485</v>
      </c>
      <c r="D181" s="85" t="s">
        <v>486</v>
      </c>
      <c r="E181" s="84" t="s">
        <v>44</v>
      </c>
      <c r="F181" s="84" t="s">
        <v>487</v>
      </c>
      <c r="G181" s="86" t="s">
        <v>45</v>
      </c>
      <c r="H181" s="87">
        <v>18</v>
      </c>
      <c r="I181" s="87">
        <v>14.52</v>
      </c>
      <c r="J181" s="87">
        <f t="shared" si="45"/>
        <v>18.8</v>
      </c>
      <c r="K181" s="87">
        <f t="shared" si="62"/>
        <v>338.4</v>
      </c>
      <c r="L181" s="200">
        <f t="shared" si="61"/>
        <v>7.5548614886247322E-3</v>
      </c>
    </row>
    <row r="182" spans="2:12" s="7" customFormat="1" ht="26.1" customHeight="1" x14ac:dyDescent="0.25">
      <c r="B182" s="182"/>
      <c r="C182" s="199" t="s">
        <v>488</v>
      </c>
      <c r="D182" s="88" t="s">
        <v>923</v>
      </c>
      <c r="E182" s="84" t="s">
        <v>255</v>
      </c>
      <c r="F182" s="84" t="s">
        <v>489</v>
      </c>
      <c r="G182" s="86" t="s">
        <v>45</v>
      </c>
      <c r="H182" s="87">
        <v>1</v>
      </c>
      <c r="I182" s="87">
        <v>3288.52</v>
      </c>
      <c r="J182" s="87">
        <f t="shared" ref="J182:J214" si="63">ROUND((I182*(1+$J$3)),2)</f>
        <v>4257.4399999999996</v>
      </c>
      <c r="K182" s="87">
        <f t="shared" si="62"/>
        <v>4257.4399999999996</v>
      </c>
      <c r="L182" s="200">
        <f t="shared" si="61"/>
        <v>9.5048373215515611E-2</v>
      </c>
    </row>
    <row r="183" spans="2:12" s="7" customFormat="1" ht="26.1" customHeight="1" x14ac:dyDescent="0.25">
      <c r="B183" s="182"/>
      <c r="C183" s="199" t="s">
        <v>490</v>
      </c>
      <c r="D183" s="88" t="s">
        <v>924</v>
      </c>
      <c r="E183" s="84" t="s">
        <v>255</v>
      </c>
      <c r="F183" s="84" t="s">
        <v>491</v>
      </c>
      <c r="G183" s="86" t="s">
        <v>45</v>
      </c>
      <c r="H183" s="87">
        <v>2</v>
      </c>
      <c r="I183" s="87">
        <v>5027.99</v>
      </c>
      <c r="J183" s="87">
        <f t="shared" si="63"/>
        <v>6509.42</v>
      </c>
      <c r="K183" s="87">
        <f t="shared" si="62"/>
        <v>13018.84</v>
      </c>
      <c r="L183" s="200">
        <f t="shared" si="61"/>
        <v>0.29064873800995045</v>
      </c>
    </row>
    <row r="184" spans="2:12" s="7" customFormat="1" ht="26.1" customHeight="1" x14ac:dyDescent="0.25">
      <c r="B184" s="182"/>
      <c r="C184" s="199" t="s">
        <v>492</v>
      </c>
      <c r="D184" s="85" t="s">
        <v>493</v>
      </c>
      <c r="E184" s="84" t="s">
        <v>44</v>
      </c>
      <c r="F184" s="84" t="s">
        <v>494</v>
      </c>
      <c r="G184" s="86" t="s">
        <v>495</v>
      </c>
      <c r="H184" s="87">
        <v>2</v>
      </c>
      <c r="I184" s="87">
        <v>1360.29</v>
      </c>
      <c r="J184" s="87">
        <f t="shared" si="63"/>
        <v>1761.08</v>
      </c>
      <c r="K184" s="87">
        <f t="shared" si="62"/>
        <v>3522.16</v>
      </c>
      <c r="L184" s="200">
        <f t="shared" si="61"/>
        <v>7.8633070155952986E-2</v>
      </c>
    </row>
    <row r="185" spans="2:12" s="7" customFormat="1" ht="24" customHeight="1" x14ac:dyDescent="0.25">
      <c r="B185" s="182"/>
      <c r="C185" s="199" t="s">
        <v>496</v>
      </c>
      <c r="D185" s="88" t="s">
        <v>925</v>
      </c>
      <c r="E185" s="84" t="s">
        <v>255</v>
      </c>
      <c r="F185" s="84" t="s">
        <v>497</v>
      </c>
      <c r="G185" s="86" t="s">
        <v>45</v>
      </c>
      <c r="H185" s="87">
        <v>18</v>
      </c>
      <c r="I185" s="87">
        <v>30.78</v>
      </c>
      <c r="J185" s="87">
        <f t="shared" si="63"/>
        <v>39.85</v>
      </c>
      <c r="K185" s="87">
        <f t="shared" si="62"/>
        <v>717.3</v>
      </c>
      <c r="L185" s="200">
        <f t="shared" si="61"/>
        <v>1.6013895229877426E-2</v>
      </c>
    </row>
    <row r="186" spans="2:12" s="7" customFormat="1" ht="24" customHeight="1" x14ac:dyDescent="0.25">
      <c r="B186" s="182"/>
      <c r="C186" s="199" t="s">
        <v>498</v>
      </c>
      <c r="D186" s="88" t="s">
        <v>499</v>
      </c>
      <c r="E186" s="84" t="s">
        <v>255</v>
      </c>
      <c r="F186" s="84" t="s">
        <v>500</v>
      </c>
      <c r="G186" s="86" t="s">
        <v>45</v>
      </c>
      <c r="H186" s="87">
        <v>18</v>
      </c>
      <c r="I186" s="87">
        <v>26.76</v>
      </c>
      <c r="J186" s="87">
        <f t="shared" si="63"/>
        <v>34.64</v>
      </c>
      <c r="K186" s="87">
        <f t="shared" si="62"/>
        <v>623.52</v>
      </c>
      <c r="L186" s="200">
        <f t="shared" si="61"/>
        <v>1.3920234147125572E-2</v>
      </c>
    </row>
    <row r="187" spans="2:12" s="7" customFormat="1" ht="24" customHeight="1" x14ac:dyDescent="0.25">
      <c r="B187" s="182"/>
      <c r="C187" s="199" t="s">
        <v>501</v>
      </c>
      <c r="D187" s="88" t="s">
        <v>502</v>
      </c>
      <c r="E187" s="84" t="s">
        <v>255</v>
      </c>
      <c r="F187" s="84" t="s">
        <v>503</v>
      </c>
      <c r="G187" s="86" t="s">
        <v>45</v>
      </c>
      <c r="H187" s="87">
        <v>1</v>
      </c>
      <c r="I187" s="87">
        <v>42.23</v>
      </c>
      <c r="J187" s="87">
        <f t="shared" si="63"/>
        <v>54.67</v>
      </c>
      <c r="K187" s="87">
        <f t="shared" si="62"/>
        <v>54.67</v>
      </c>
      <c r="L187" s="200">
        <f>K187/$K$170</f>
        <v>1.220520914843718E-3</v>
      </c>
    </row>
    <row r="188" spans="2:12" s="7" customFormat="1" ht="24" customHeight="1" x14ac:dyDescent="0.25">
      <c r="B188" s="182"/>
      <c r="C188" s="199" t="s">
        <v>504</v>
      </c>
      <c r="D188" s="88" t="s">
        <v>505</v>
      </c>
      <c r="E188" s="84" t="s">
        <v>255</v>
      </c>
      <c r="F188" s="84" t="s">
        <v>506</v>
      </c>
      <c r="G188" s="86" t="s">
        <v>45</v>
      </c>
      <c r="H188" s="87">
        <v>1</v>
      </c>
      <c r="I188" s="87">
        <v>162.26</v>
      </c>
      <c r="J188" s="87">
        <f t="shared" si="63"/>
        <v>210.07</v>
      </c>
      <c r="K188" s="87">
        <f t="shared" ref="K188:K191" si="64">ROUND(H188*J188,2)</f>
        <v>210.07</v>
      </c>
      <c r="L188" s="200">
        <f t="shared" si="61"/>
        <v>4.6898633360384087E-3</v>
      </c>
    </row>
    <row r="189" spans="2:12" s="7" customFormat="1" ht="24" customHeight="1" x14ac:dyDescent="0.25">
      <c r="B189" s="182"/>
      <c r="C189" s="199" t="s">
        <v>507</v>
      </c>
      <c r="D189" s="88" t="s">
        <v>508</v>
      </c>
      <c r="E189" s="84" t="s">
        <v>255</v>
      </c>
      <c r="F189" s="84" t="s">
        <v>509</v>
      </c>
      <c r="G189" s="86" t="s">
        <v>45</v>
      </c>
      <c r="H189" s="87">
        <v>40</v>
      </c>
      <c r="I189" s="87">
        <v>0.88</v>
      </c>
      <c r="J189" s="87">
        <f t="shared" si="63"/>
        <v>1.1399999999999999</v>
      </c>
      <c r="K189" s="87">
        <f t="shared" si="64"/>
        <v>45.6</v>
      </c>
      <c r="L189" s="200">
        <f t="shared" si="61"/>
        <v>1.0180309807366662E-3</v>
      </c>
    </row>
    <row r="190" spans="2:12" s="7" customFormat="1" ht="24" customHeight="1" x14ac:dyDescent="0.25">
      <c r="B190" s="182"/>
      <c r="C190" s="199" t="s">
        <v>510</v>
      </c>
      <c r="D190" s="88" t="s">
        <v>511</v>
      </c>
      <c r="E190" s="84" t="s">
        <v>255</v>
      </c>
      <c r="F190" s="84" t="s">
        <v>512</v>
      </c>
      <c r="G190" s="86" t="s">
        <v>45</v>
      </c>
      <c r="H190" s="87">
        <v>2</v>
      </c>
      <c r="I190" s="87">
        <v>87.29</v>
      </c>
      <c r="J190" s="87">
        <f t="shared" si="63"/>
        <v>113.01</v>
      </c>
      <c r="K190" s="87">
        <f t="shared" si="64"/>
        <v>226.02</v>
      </c>
      <c r="L190" s="200">
        <f t="shared" si="61"/>
        <v>5.0459509268881864E-3</v>
      </c>
    </row>
    <row r="191" spans="2:12" s="7" customFormat="1" ht="26.1" customHeight="1" x14ac:dyDescent="0.25">
      <c r="B191" s="182"/>
      <c r="C191" s="199" t="s">
        <v>513</v>
      </c>
      <c r="D191" s="85" t="s">
        <v>926</v>
      </c>
      <c r="E191" s="84" t="s">
        <v>151</v>
      </c>
      <c r="F191" s="84" t="s">
        <v>514</v>
      </c>
      <c r="G191" s="86" t="s">
        <v>45</v>
      </c>
      <c r="H191" s="87">
        <v>8</v>
      </c>
      <c r="I191" s="87">
        <v>22.65</v>
      </c>
      <c r="J191" s="87">
        <f t="shared" si="63"/>
        <v>29.32</v>
      </c>
      <c r="K191" s="87">
        <f t="shared" si="64"/>
        <v>234.56</v>
      </c>
      <c r="L191" s="200">
        <f t="shared" si="61"/>
        <v>5.2366084833682545E-3</v>
      </c>
    </row>
    <row r="192" spans="2:12" ht="24" customHeight="1" x14ac:dyDescent="0.25">
      <c r="B192" s="182"/>
      <c r="C192" s="197" t="s">
        <v>515</v>
      </c>
      <c r="D192" s="148"/>
      <c r="E192" s="148"/>
      <c r="F192" s="148" t="s">
        <v>516</v>
      </c>
      <c r="G192" s="148"/>
      <c r="H192" s="149"/>
      <c r="I192" s="148"/>
      <c r="J192" s="148"/>
      <c r="K192" s="149">
        <f>SUM(K193:K214)</f>
        <v>43396.139999999985</v>
      </c>
      <c r="L192" s="198">
        <f>K192/$K$343</f>
        <v>2.1765324962962171E-2</v>
      </c>
    </row>
    <row r="193" spans="2:12" s="7" customFormat="1" ht="26.1" customHeight="1" x14ac:dyDescent="0.25">
      <c r="B193" s="182"/>
      <c r="C193" s="199" t="s">
        <v>517</v>
      </c>
      <c r="D193" s="85" t="s">
        <v>518</v>
      </c>
      <c r="E193" s="84" t="s">
        <v>44</v>
      </c>
      <c r="F193" s="84" t="s">
        <v>519</v>
      </c>
      <c r="G193" s="86" t="s">
        <v>45</v>
      </c>
      <c r="H193" s="87">
        <v>18</v>
      </c>
      <c r="I193" s="87">
        <v>25.33</v>
      </c>
      <c r="J193" s="87">
        <f t="shared" si="63"/>
        <v>32.79</v>
      </c>
      <c r="K193" s="87">
        <f t="shared" ref="K193" si="65">ROUND(H193*J193,2)</f>
        <v>590.22</v>
      </c>
      <c r="L193" s="200">
        <f>K193/$K$192</f>
        <v>1.3600748822360703E-2</v>
      </c>
    </row>
    <row r="194" spans="2:12" ht="39" customHeight="1" x14ac:dyDescent="0.25">
      <c r="B194" s="182"/>
      <c r="C194" s="203" t="s">
        <v>520</v>
      </c>
      <c r="D194" s="160" t="str">
        <f>CPU!D234</f>
        <v xml:space="preserve"> CK-9017 </v>
      </c>
      <c r="E194" s="159" t="s">
        <v>22</v>
      </c>
      <c r="F194" s="159" t="str">
        <f>CPU!F234</f>
        <v>TERMINAL ESTANHADO DE 1 COMPRESSÃO 1 FURO PARA CABO DE COBRE NU #50mm². REF.: TERMOTECNICA OU EQUIVALENTE - FORNECIMENTO E INSTALAÇÃO</v>
      </c>
      <c r="G194" s="161" t="s">
        <v>45</v>
      </c>
      <c r="H194" s="162">
        <v>22</v>
      </c>
      <c r="I194" s="162">
        <f>CPU!L234</f>
        <v>20.57</v>
      </c>
      <c r="J194" s="162">
        <f t="shared" si="63"/>
        <v>26.63</v>
      </c>
      <c r="K194" s="162">
        <f t="shared" ref="K194:K199" si="66">ROUND(H194*J194,2)</f>
        <v>585.86</v>
      </c>
      <c r="L194" s="204">
        <f t="shared" ref="L194:L214" si="67">K194/$K$192</f>
        <v>1.3500279057077432E-2</v>
      </c>
    </row>
    <row r="195" spans="2:12" s="7" customFormat="1" ht="24" customHeight="1" x14ac:dyDescent="0.25">
      <c r="B195" s="182"/>
      <c r="C195" s="199" t="s">
        <v>523</v>
      </c>
      <c r="D195" s="88" t="s">
        <v>524</v>
      </c>
      <c r="E195" s="84" t="s">
        <v>255</v>
      </c>
      <c r="F195" s="84" t="s">
        <v>525</v>
      </c>
      <c r="G195" s="86" t="s">
        <v>45</v>
      </c>
      <c r="H195" s="87">
        <v>250</v>
      </c>
      <c r="I195" s="87">
        <v>2.89</v>
      </c>
      <c r="J195" s="87">
        <f t="shared" si="63"/>
        <v>3.74</v>
      </c>
      <c r="K195" s="87">
        <f t="shared" si="66"/>
        <v>935</v>
      </c>
      <c r="L195" s="200">
        <f t="shared" si="67"/>
        <v>2.1545695077949338E-2</v>
      </c>
    </row>
    <row r="196" spans="2:12" s="7" customFormat="1" ht="25.95" customHeight="1" x14ac:dyDescent="0.25">
      <c r="B196" s="182"/>
      <c r="C196" s="199" t="s">
        <v>526</v>
      </c>
      <c r="D196" s="88" t="s">
        <v>527</v>
      </c>
      <c r="E196" s="84" t="s">
        <v>255</v>
      </c>
      <c r="F196" s="84" t="s">
        <v>528</v>
      </c>
      <c r="G196" s="86" t="s">
        <v>45</v>
      </c>
      <c r="H196" s="87">
        <v>56</v>
      </c>
      <c r="I196" s="87">
        <v>33.020000000000003</v>
      </c>
      <c r="J196" s="87">
        <f t="shared" si="63"/>
        <v>42.75</v>
      </c>
      <c r="K196" s="87">
        <f t="shared" si="66"/>
        <v>2394</v>
      </c>
      <c r="L196" s="200">
        <f t="shared" si="67"/>
        <v>5.5166196809209318E-2</v>
      </c>
    </row>
    <row r="197" spans="2:12" ht="39" customHeight="1" x14ac:dyDescent="0.25">
      <c r="B197" s="182"/>
      <c r="C197" s="203" t="s">
        <v>529</v>
      </c>
      <c r="D197" s="160" t="str">
        <f>CPU!D242</f>
        <v xml:space="preserve"> CK9013 </v>
      </c>
      <c r="E197" s="159" t="s">
        <v>22</v>
      </c>
      <c r="F197" s="159" t="str">
        <f>CPU!F242</f>
        <v>PARAFUSO DE FENDA AUTOATARRACHANTE EM AÇO INOX Ø4,2 x 32mm. REF.: TERMOTECNICA  OU EQUIVALENTE - FORNECIMENTO E INSTALAÇÃO</v>
      </c>
      <c r="G197" s="161" t="s">
        <v>45</v>
      </c>
      <c r="H197" s="162">
        <v>511</v>
      </c>
      <c r="I197" s="162">
        <f>CPU!L242</f>
        <v>1.06</v>
      </c>
      <c r="J197" s="162">
        <f t="shared" si="63"/>
        <v>1.37</v>
      </c>
      <c r="K197" s="162">
        <f t="shared" si="66"/>
        <v>700.07</v>
      </c>
      <c r="L197" s="204">
        <f t="shared" si="67"/>
        <v>1.6132079949967907E-2</v>
      </c>
    </row>
    <row r="198" spans="2:12" s="7" customFormat="1" ht="26.1" customHeight="1" x14ac:dyDescent="0.25">
      <c r="B198" s="182"/>
      <c r="C198" s="199" t="s">
        <v>532</v>
      </c>
      <c r="D198" s="85" t="s">
        <v>927</v>
      </c>
      <c r="E198" s="84" t="s">
        <v>151</v>
      </c>
      <c r="F198" s="84" t="s">
        <v>533</v>
      </c>
      <c r="G198" s="86" t="s">
        <v>45</v>
      </c>
      <c r="H198" s="87">
        <v>511</v>
      </c>
      <c r="I198" s="87">
        <v>0.06</v>
      </c>
      <c r="J198" s="87">
        <f t="shared" si="63"/>
        <v>0.08</v>
      </c>
      <c r="K198" s="87">
        <f t="shared" si="66"/>
        <v>40.880000000000003</v>
      </c>
      <c r="L198" s="200">
        <f t="shared" si="67"/>
        <v>9.4201926715141058E-4</v>
      </c>
    </row>
    <row r="199" spans="2:12" s="7" customFormat="1" ht="39" customHeight="1" x14ac:dyDescent="0.25">
      <c r="B199" s="182"/>
      <c r="C199" s="199" t="s">
        <v>534</v>
      </c>
      <c r="D199" s="85" t="s">
        <v>928</v>
      </c>
      <c r="E199" s="84" t="s">
        <v>151</v>
      </c>
      <c r="F199" s="84" t="s">
        <v>535</v>
      </c>
      <c r="G199" s="86" t="s">
        <v>45</v>
      </c>
      <c r="H199" s="87">
        <v>12</v>
      </c>
      <c r="I199" s="87">
        <v>2.4300000000000002</v>
      </c>
      <c r="J199" s="87">
        <f t="shared" si="63"/>
        <v>3.15</v>
      </c>
      <c r="K199" s="87">
        <f t="shared" si="66"/>
        <v>37.799999999999997</v>
      </c>
      <c r="L199" s="200">
        <f t="shared" si="67"/>
        <v>8.7104521277698915E-4</v>
      </c>
    </row>
    <row r="200" spans="2:12" s="7" customFormat="1" ht="24" customHeight="1" x14ac:dyDescent="0.25">
      <c r="B200" s="182"/>
      <c r="C200" s="199" t="s">
        <v>536</v>
      </c>
      <c r="D200" s="85" t="s">
        <v>537</v>
      </c>
      <c r="E200" s="84" t="s">
        <v>44</v>
      </c>
      <c r="F200" s="84" t="s">
        <v>538</v>
      </c>
      <c r="G200" s="86" t="s">
        <v>45</v>
      </c>
      <c r="H200" s="87">
        <v>17</v>
      </c>
      <c r="I200" s="87">
        <v>358.58</v>
      </c>
      <c r="J200" s="87">
        <f t="shared" si="63"/>
        <v>464.23</v>
      </c>
      <c r="K200" s="87">
        <f t="shared" ref="K200:K214" si="68">ROUND(H200*J200,2)</f>
        <v>7891.91</v>
      </c>
      <c r="L200" s="200">
        <f t="shared" si="67"/>
        <v>0.18185741865520763</v>
      </c>
    </row>
    <row r="201" spans="2:12" s="7" customFormat="1" ht="39" customHeight="1" x14ac:dyDescent="0.25">
      <c r="B201" s="182"/>
      <c r="C201" s="199" t="s">
        <v>539</v>
      </c>
      <c r="D201" s="85" t="s">
        <v>540</v>
      </c>
      <c r="E201" s="84" t="s">
        <v>44</v>
      </c>
      <c r="F201" s="84" t="s">
        <v>541</v>
      </c>
      <c r="G201" s="86" t="s">
        <v>49</v>
      </c>
      <c r="H201" s="87">
        <v>177</v>
      </c>
      <c r="I201" s="87">
        <v>56.07</v>
      </c>
      <c r="J201" s="87">
        <f t="shared" si="63"/>
        <v>72.59</v>
      </c>
      <c r="K201" s="87">
        <f t="shared" si="68"/>
        <v>12848.43</v>
      </c>
      <c r="L201" s="200">
        <f t="shared" si="67"/>
        <v>0.29607310696296962</v>
      </c>
    </row>
    <row r="202" spans="2:12" s="7" customFormat="1" ht="24" customHeight="1" x14ac:dyDescent="0.25">
      <c r="B202" s="182"/>
      <c r="C202" s="199" t="s">
        <v>542</v>
      </c>
      <c r="D202" s="85" t="s">
        <v>543</v>
      </c>
      <c r="E202" s="84" t="s">
        <v>44</v>
      </c>
      <c r="F202" s="84" t="s">
        <v>544</v>
      </c>
      <c r="G202" s="86" t="s">
        <v>49</v>
      </c>
      <c r="H202" s="87">
        <v>227</v>
      </c>
      <c r="I202" s="87">
        <v>35.96</v>
      </c>
      <c r="J202" s="87">
        <f t="shared" si="63"/>
        <v>46.56</v>
      </c>
      <c r="K202" s="87">
        <f t="shared" si="68"/>
        <v>10569.12</v>
      </c>
      <c r="L202" s="200">
        <f t="shared" si="67"/>
        <v>0.24354977193824162</v>
      </c>
    </row>
    <row r="203" spans="2:12" s="7" customFormat="1" ht="39" customHeight="1" x14ac:dyDescent="0.25">
      <c r="B203" s="182"/>
      <c r="C203" s="199" t="s">
        <v>545</v>
      </c>
      <c r="D203" s="85" t="s">
        <v>546</v>
      </c>
      <c r="E203" s="84" t="s">
        <v>44</v>
      </c>
      <c r="F203" s="84" t="s">
        <v>547</v>
      </c>
      <c r="G203" s="86" t="s">
        <v>49</v>
      </c>
      <c r="H203" s="87">
        <v>1</v>
      </c>
      <c r="I203" s="87">
        <v>31.01</v>
      </c>
      <c r="J203" s="87">
        <f t="shared" si="63"/>
        <v>40.15</v>
      </c>
      <c r="K203" s="87">
        <f t="shared" si="68"/>
        <v>40.15</v>
      </c>
      <c r="L203" s="200">
        <f t="shared" si="67"/>
        <v>9.2519749452370681E-4</v>
      </c>
    </row>
    <row r="204" spans="2:12" s="7" customFormat="1" ht="24" customHeight="1" x14ac:dyDescent="0.25">
      <c r="B204" s="182"/>
      <c r="C204" s="199" t="s">
        <v>548</v>
      </c>
      <c r="D204" s="85" t="s">
        <v>549</v>
      </c>
      <c r="E204" s="84" t="s">
        <v>44</v>
      </c>
      <c r="F204" s="84" t="s">
        <v>550</v>
      </c>
      <c r="G204" s="86" t="s">
        <v>45</v>
      </c>
      <c r="H204" s="87">
        <v>72</v>
      </c>
      <c r="I204" s="87">
        <v>27.51</v>
      </c>
      <c r="J204" s="87">
        <f t="shared" si="63"/>
        <v>35.619999999999997</v>
      </c>
      <c r="K204" s="87">
        <f t="shared" si="68"/>
        <v>2564.64</v>
      </c>
      <c r="L204" s="200">
        <f t="shared" si="67"/>
        <v>5.9098343769745439E-2</v>
      </c>
    </row>
    <row r="205" spans="2:12" s="7" customFormat="1" ht="26.1" customHeight="1" x14ac:dyDescent="0.25">
      <c r="B205" s="182"/>
      <c r="C205" s="199" t="s">
        <v>551</v>
      </c>
      <c r="D205" s="85" t="s">
        <v>394</v>
      </c>
      <c r="E205" s="84" t="s">
        <v>44</v>
      </c>
      <c r="F205" s="84" t="s">
        <v>395</v>
      </c>
      <c r="G205" s="86" t="s">
        <v>49</v>
      </c>
      <c r="H205" s="87">
        <v>27</v>
      </c>
      <c r="I205" s="87">
        <f>I146</f>
        <v>27.05</v>
      </c>
      <c r="J205" s="87">
        <f t="shared" si="63"/>
        <v>35.020000000000003</v>
      </c>
      <c r="K205" s="87">
        <f t="shared" si="68"/>
        <v>945.54</v>
      </c>
      <c r="L205" s="200">
        <f t="shared" si="67"/>
        <v>2.1788573822464401E-2</v>
      </c>
    </row>
    <row r="206" spans="2:12" s="7" customFormat="1" ht="39" customHeight="1" x14ac:dyDescent="0.25">
      <c r="B206" s="182"/>
      <c r="C206" s="199" t="s">
        <v>552</v>
      </c>
      <c r="D206" s="85" t="s">
        <v>553</v>
      </c>
      <c r="E206" s="84" t="s">
        <v>44</v>
      </c>
      <c r="F206" s="84" t="s">
        <v>554</v>
      </c>
      <c r="G206" s="86" t="s">
        <v>45</v>
      </c>
      <c r="H206" s="87">
        <v>11</v>
      </c>
      <c r="I206" s="87">
        <v>17.72</v>
      </c>
      <c r="J206" s="87">
        <f t="shared" si="63"/>
        <v>22.94</v>
      </c>
      <c r="K206" s="87">
        <f t="shared" si="68"/>
        <v>252.34</v>
      </c>
      <c r="L206" s="200">
        <f t="shared" si="67"/>
        <v>5.814802883390092E-3</v>
      </c>
    </row>
    <row r="207" spans="2:12" s="7" customFormat="1" ht="26.1" customHeight="1" x14ac:dyDescent="0.25">
      <c r="B207" s="182"/>
      <c r="C207" s="199" t="s">
        <v>555</v>
      </c>
      <c r="D207" s="85" t="s">
        <v>929</v>
      </c>
      <c r="E207" s="84" t="s">
        <v>151</v>
      </c>
      <c r="F207" s="84" t="s">
        <v>556</v>
      </c>
      <c r="G207" s="86" t="s">
        <v>557</v>
      </c>
      <c r="H207" s="87">
        <v>9</v>
      </c>
      <c r="I207" s="87">
        <v>40.99</v>
      </c>
      <c r="J207" s="87">
        <f t="shared" si="63"/>
        <v>53.07</v>
      </c>
      <c r="K207" s="87">
        <f t="shared" si="68"/>
        <v>477.63</v>
      </c>
      <c r="L207" s="200">
        <f t="shared" si="67"/>
        <v>1.1006278438589243E-2</v>
      </c>
    </row>
    <row r="208" spans="2:12" s="7" customFormat="1" ht="24" customHeight="1" x14ac:dyDescent="0.25">
      <c r="B208" s="182"/>
      <c r="C208" s="199" t="s">
        <v>558</v>
      </c>
      <c r="D208" s="88" t="s">
        <v>559</v>
      </c>
      <c r="E208" s="84" t="s">
        <v>255</v>
      </c>
      <c r="F208" s="84" t="s">
        <v>560</v>
      </c>
      <c r="G208" s="86" t="s">
        <v>45</v>
      </c>
      <c r="H208" s="87">
        <v>3</v>
      </c>
      <c r="I208" s="87">
        <v>100.8</v>
      </c>
      <c r="J208" s="87">
        <f t="shared" si="63"/>
        <v>130.5</v>
      </c>
      <c r="K208" s="87">
        <f t="shared" si="68"/>
        <v>391.5</v>
      </c>
      <c r="L208" s="200">
        <f t="shared" si="67"/>
        <v>9.0215397037616742E-3</v>
      </c>
    </row>
    <row r="209" spans="2:12" s="7" customFormat="1" ht="39" customHeight="1" x14ac:dyDescent="0.25">
      <c r="B209" s="182"/>
      <c r="C209" s="199" t="s">
        <v>561</v>
      </c>
      <c r="D209" s="85" t="s">
        <v>562</v>
      </c>
      <c r="E209" s="84" t="s">
        <v>44</v>
      </c>
      <c r="F209" s="84" t="s">
        <v>563</v>
      </c>
      <c r="G209" s="86" t="s">
        <v>45</v>
      </c>
      <c r="H209" s="87">
        <v>3</v>
      </c>
      <c r="I209" s="87">
        <v>99.08</v>
      </c>
      <c r="J209" s="87">
        <f t="shared" si="63"/>
        <v>128.27000000000001</v>
      </c>
      <c r="K209" s="87">
        <f t="shared" si="68"/>
        <v>384.81</v>
      </c>
      <c r="L209" s="200">
        <f t="shared" si="67"/>
        <v>8.8673785272146352E-3</v>
      </c>
    </row>
    <row r="210" spans="2:12" ht="39" customHeight="1" x14ac:dyDescent="0.25">
      <c r="B210" s="182"/>
      <c r="C210" s="203" t="s">
        <v>564</v>
      </c>
      <c r="D210" s="160" t="str">
        <f>CPU!D250</f>
        <v xml:space="preserve"> CJ9086 </v>
      </c>
      <c r="E210" s="159" t="s">
        <v>22</v>
      </c>
      <c r="F210" s="159" t="str">
        <f>CPU!F250</f>
        <v>CONDULETE   METÁLICO   REDONDO   DO   TIPO    MÚLTIPLO   COM TAMPA DE UM FURO Ø3/4". REF.: DAISA OU EQUIVALENTE</v>
      </c>
      <c r="G210" s="161" t="s">
        <v>45</v>
      </c>
      <c r="H210" s="162">
        <v>9</v>
      </c>
      <c r="I210" s="162">
        <f>CPU!L250</f>
        <v>51.95</v>
      </c>
      <c r="J210" s="162">
        <f t="shared" si="63"/>
        <v>67.260000000000005</v>
      </c>
      <c r="K210" s="162">
        <f t="shared" si="68"/>
        <v>605.34</v>
      </c>
      <c r="L210" s="204">
        <f t="shared" si="67"/>
        <v>1.39491669074715E-2</v>
      </c>
    </row>
    <row r="211" spans="2:12" ht="24" customHeight="1" x14ac:dyDescent="0.25">
      <c r="B211" s="182"/>
      <c r="C211" s="203" t="s">
        <v>567</v>
      </c>
      <c r="D211" s="160" t="s">
        <v>930</v>
      </c>
      <c r="E211" s="159" t="s">
        <v>151</v>
      </c>
      <c r="F211" s="159" t="s">
        <v>568</v>
      </c>
      <c r="G211" s="161" t="s">
        <v>45</v>
      </c>
      <c r="H211" s="162">
        <v>81</v>
      </c>
      <c r="I211" s="162">
        <v>5.56</v>
      </c>
      <c r="J211" s="162">
        <f t="shared" si="63"/>
        <v>7.2</v>
      </c>
      <c r="K211" s="162">
        <f t="shared" si="68"/>
        <v>583.20000000000005</v>
      </c>
      <c r="L211" s="204">
        <f t="shared" si="67"/>
        <v>1.3438983282844978E-2</v>
      </c>
    </row>
    <row r="212" spans="2:12" ht="39" customHeight="1" x14ac:dyDescent="0.25">
      <c r="B212" s="182"/>
      <c r="C212" s="203" t="s">
        <v>569</v>
      </c>
      <c r="D212" s="160">
        <v>8316</v>
      </c>
      <c r="E212" s="159" t="s">
        <v>151</v>
      </c>
      <c r="F212" s="159" t="s">
        <v>570</v>
      </c>
      <c r="G212" s="161" t="s">
        <v>45</v>
      </c>
      <c r="H212" s="162">
        <v>21</v>
      </c>
      <c r="I212" s="162">
        <v>5.36</v>
      </c>
      <c r="J212" s="162">
        <f t="shared" si="63"/>
        <v>6.94</v>
      </c>
      <c r="K212" s="162">
        <f t="shared" si="68"/>
        <v>145.74</v>
      </c>
      <c r="L212" s="204">
        <f t="shared" si="67"/>
        <v>3.3583632092623922E-3</v>
      </c>
    </row>
    <row r="213" spans="2:12" ht="26.1" customHeight="1" x14ac:dyDescent="0.25">
      <c r="B213" s="182"/>
      <c r="C213" s="203" t="s">
        <v>571</v>
      </c>
      <c r="D213" s="160" t="str">
        <f>CPU!D258</f>
        <v xml:space="preserve"> CJ9211 </v>
      </c>
      <c r="E213" s="159" t="s">
        <v>22</v>
      </c>
      <c r="F213" s="159" t="str">
        <f>CPU!F258</f>
        <v>CONECTOR DE PRESSÃO EM AÇO GALVANIZADO A FOGO, COM RABICHO DE ROSCA MECÂNICA Ø3/8" E CABO #50mm²</v>
      </c>
      <c r="G213" s="161" t="s">
        <v>45</v>
      </c>
      <c r="H213" s="162">
        <v>13</v>
      </c>
      <c r="I213" s="162">
        <f>CPU!L258</f>
        <v>21.330000000000002</v>
      </c>
      <c r="J213" s="162">
        <f t="shared" si="63"/>
        <v>27.61</v>
      </c>
      <c r="K213" s="162">
        <f t="shared" si="68"/>
        <v>358.93</v>
      </c>
      <c r="L213" s="204">
        <f t="shared" si="67"/>
        <v>8.2710121222763153E-3</v>
      </c>
    </row>
    <row r="214" spans="2:12" ht="26.1" customHeight="1" x14ac:dyDescent="0.25">
      <c r="B214" s="182"/>
      <c r="C214" s="203" t="s">
        <v>574</v>
      </c>
      <c r="D214" s="160">
        <v>98750</v>
      </c>
      <c r="E214" s="159" t="s">
        <v>199</v>
      </c>
      <c r="F214" s="159" t="s">
        <v>575</v>
      </c>
      <c r="G214" s="161" t="s">
        <v>49</v>
      </c>
      <c r="H214" s="162">
        <v>0.35</v>
      </c>
      <c r="I214" s="162">
        <v>117.02</v>
      </c>
      <c r="J214" s="162">
        <f t="shared" si="63"/>
        <v>151.5</v>
      </c>
      <c r="K214" s="162">
        <f t="shared" si="68"/>
        <v>53.03</v>
      </c>
      <c r="L214" s="204">
        <f t="shared" si="67"/>
        <v>1.2219980855440143E-3</v>
      </c>
    </row>
    <row r="215" spans="2:12" ht="24" customHeight="1" x14ac:dyDescent="0.25">
      <c r="B215" s="182"/>
      <c r="C215" s="197" t="s">
        <v>576</v>
      </c>
      <c r="D215" s="148"/>
      <c r="E215" s="148"/>
      <c r="F215" s="148" t="s">
        <v>577</v>
      </c>
      <c r="G215" s="148"/>
      <c r="H215" s="149"/>
      <c r="I215" s="148"/>
      <c r="J215" s="148"/>
      <c r="K215" s="149">
        <f>K216+K233+K239+K250+K278</f>
        <v>178173.21</v>
      </c>
      <c r="L215" s="198">
        <f>K215/$K$343</f>
        <v>8.9362736301986823E-2</v>
      </c>
    </row>
    <row r="216" spans="2:12" ht="24" customHeight="1" x14ac:dyDescent="0.25">
      <c r="B216" s="182"/>
      <c r="C216" s="201" t="s">
        <v>578</v>
      </c>
      <c r="D216" s="82"/>
      <c r="E216" s="82"/>
      <c r="F216" s="82" t="s">
        <v>579</v>
      </c>
      <c r="G216" s="82"/>
      <c r="H216" s="83"/>
      <c r="I216" s="82"/>
      <c r="J216" s="82"/>
      <c r="K216" s="83">
        <f>SUM(K217:K232)</f>
        <v>55040.72</v>
      </c>
      <c r="L216" s="202">
        <f>K216/$K$215</f>
        <v>0.30891692415487154</v>
      </c>
    </row>
    <row r="217" spans="2:12" s="7" customFormat="1" ht="51.9" customHeight="1" x14ac:dyDescent="0.25">
      <c r="B217" s="182"/>
      <c r="C217" s="199" t="s">
        <v>580</v>
      </c>
      <c r="D217" s="85" t="s">
        <v>581</v>
      </c>
      <c r="E217" s="84" t="s">
        <v>44</v>
      </c>
      <c r="F217" s="84" t="s">
        <v>582</v>
      </c>
      <c r="G217" s="86" t="s">
        <v>45</v>
      </c>
      <c r="H217" s="87">
        <v>1</v>
      </c>
      <c r="I217" s="87">
        <v>316.39999999999998</v>
      </c>
      <c r="J217" s="87">
        <f t="shared" ref="J217:J280" si="69">ROUND((I217*(1+$J$3)),2)</f>
        <v>409.62</v>
      </c>
      <c r="K217" s="87">
        <f t="shared" ref="K217" si="70">ROUND(H217*J217,2)</f>
        <v>409.62</v>
      </c>
      <c r="L217" s="200">
        <f>K217/$K$216</f>
        <v>7.4421264838105319E-3</v>
      </c>
    </row>
    <row r="218" spans="2:12" s="7" customFormat="1" ht="26.1" customHeight="1" x14ac:dyDescent="0.25">
      <c r="B218" s="182"/>
      <c r="C218" s="199" t="s">
        <v>583</v>
      </c>
      <c r="D218" s="85">
        <v>95675</v>
      </c>
      <c r="E218" s="84" t="s">
        <v>199</v>
      </c>
      <c r="F218" s="84" t="s">
        <v>584</v>
      </c>
      <c r="G218" s="86" t="s">
        <v>45</v>
      </c>
      <c r="H218" s="87">
        <v>1</v>
      </c>
      <c r="I218" s="87">
        <v>219.87</v>
      </c>
      <c r="J218" s="87">
        <f t="shared" si="69"/>
        <v>284.64999999999998</v>
      </c>
      <c r="K218" s="87">
        <f t="shared" ref="K218:K221" si="71">ROUND(H218*J218,2)</f>
        <v>284.64999999999998</v>
      </c>
      <c r="L218" s="200">
        <f t="shared" ref="L218:L232" si="72">K218/$K$216</f>
        <v>5.1716256618736089E-3</v>
      </c>
    </row>
    <row r="219" spans="2:12" s="7" customFormat="1" ht="78" customHeight="1" x14ac:dyDescent="0.25">
      <c r="B219" s="182"/>
      <c r="C219" s="199" t="s">
        <v>585</v>
      </c>
      <c r="D219" s="85" t="s">
        <v>586</v>
      </c>
      <c r="E219" s="84" t="s">
        <v>44</v>
      </c>
      <c r="F219" s="84" t="s">
        <v>587</v>
      </c>
      <c r="G219" s="86" t="s">
        <v>341</v>
      </c>
      <c r="H219" s="87">
        <v>37</v>
      </c>
      <c r="I219" s="87">
        <v>124.3</v>
      </c>
      <c r="J219" s="87">
        <f t="shared" si="69"/>
        <v>160.91999999999999</v>
      </c>
      <c r="K219" s="87">
        <f t="shared" si="71"/>
        <v>5954.04</v>
      </c>
      <c r="L219" s="200">
        <f t="shared" si="72"/>
        <v>0.10817518375486367</v>
      </c>
    </row>
    <row r="220" spans="2:12" ht="78" customHeight="1" x14ac:dyDescent="0.25">
      <c r="B220" s="182"/>
      <c r="C220" s="203" t="s">
        <v>588</v>
      </c>
      <c r="D220" s="160" t="str">
        <f>CPU!D266</f>
        <v xml:space="preserve"> CP-013 </v>
      </c>
      <c r="E220" s="159" t="s">
        <v>22</v>
      </c>
      <c r="F220" s="159" t="str">
        <f>CPU!F266</f>
        <v>PONTO DE EMBUTIR PARA ÁGUA FRIA EM TUBO DE PVC RÍGIDO SOLDÁVEL, DN 25MM (3/4"), EMBUTIDO NA ALVENARIA COM DISTÂNCIA DE ATÉ CINCO (5) METROS DA TOMADA DE ÁGUA, INCLUSIVE CONEXÕES E FIXAÇÃO DO TUBO COM ENCHIMENTO DO RASGO NA ALVENARIA/CONCRETO COM ARGAMASSA</v>
      </c>
      <c r="G220" s="161" t="s">
        <v>341</v>
      </c>
      <c r="H220" s="162">
        <v>19</v>
      </c>
      <c r="I220" s="162">
        <f>CPU!L266</f>
        <v>137.30000000000001</v>
      </c>
      <c r="J220" s="162">
        <f t="shared" si="69"/>
        <v>177.75</v>
      </c>
      <c r="K220" s="162">
        <f t="shared" si="71"/>
        <v>3377.25</v>
      </c>
      <c r="L220" s="204">
        <f t="shared" si="72"/>
        <v>6.135911739526663E-2</v>
      </c>
    </row>
    <row r="221" spans="2:12" ht="78" customHeight="1" x14ac:dyDescent="0.25">
      <c r="B221" s="182"/>
      <c r="C221" s="203" t="s">
        <v>591</v>
      </c>
      <c r="D221" s="160" t="str">
        <f>CPU!D274</f>
        <v xml:space="preserve"> CP-015 </v>
      </c>
      <c r="E221" s="159" t="s">
        <v>22</v>
      </c>
      <c r="F221" s="159" t="str">
        <f>CPU!F274</f>
        <v>PONTO DE EMBUTIR PARA ÁGUA FRIA EM TUBO DE PVC RÍGIDO SOLDÁVEL, DN 50MM (1 1/2"), EMBUTIDO NA ALVENARIA COM DISTÂNCIA DE ATÉ CINCO (5) METROS DA TOMADA DE ÁGUA, INCLUSIVE CONEXÕES E FIXAÇÃO DO TUBO COM ENCHIMENTO DO RASGO NA ALVENARIA/CONCRETO COM ARGAMASSA</v>
      </c>
      <c r="G221" s="161" t="s">
        <v>341</v>
      </c>
      <c r="H221" s="162">
        <v>7</v>
      </c>
      <c r="I221" s="162">
        <f>CPU!L274</f>
        <v>205.45</v>
      </c>
      <c r="J221" s="162">
        <f t="shared" si="69"/>
        <v>265.98</v>
      </c>
      <c r="K221" s="162">
        <f t="shared" si="71"/>
        <v>1861.86</v>
      </c>
      <c r="L221" s="204">
        <f t="shared" si="72"/>
        <v>3.382695575203231E-2</v>
      </c>
    </row>
    <row r="222" spans="2:12" ht="65.099999999999994" customHeight="1" x14ac:dyDescent="0.25">
      <c r="B222" s="182"/>
      <c r="C222" s="203" t="s">
        <v>594</v>
      </c>
      <c r="D222" s="160" t="s">
        <v>595</v>
      </c>
      <c r="E222" s="159" t="s">
        <v>44</v>
      </c>
      <c r="F222" s="159" t="s">
        <v>596</v>
      </c>
      <c r="G222" s="161" t="s">
        <v>341</v>
      </c>
      <c r="H222" s="162">
        <v>9</v>
      </c>
      <c r="I222" s="162">
        <v>312.25</v>
      </c>
      <c r="J222" s="162">
        <f t="shared" si="69"/>
        <v>404.25</v>
      </c>
      <c r="K222" s="162">
        <f t="shared" ref="K222:K230" si="73">ROUND(H222*J222,2)</f>
        <v>3638.25</v>
      </c>
      <c r="L222" s="204">
        <f t="shared" si="72"/>
        <v>6.6101061177978773E-2</v>
      </c>
    </row>
    <row r="223" spans="2:12" s="7" customFormat="1" ht="90.9" customHeight="1" x14ac:dyDescent="0.25">
      <c r="B223" s="182"/>
      <c r="C223" s="199" t="s">
        <v>597</v>
      </c>
      <c r="D223" s="85" t="s">
        <v>598</v>
      </c>
      <c r="E223" s="84" t="s">
        <v>44</v>
      </c>
      <c r="F223" s="84" t="s">
        <v>599</v>
      </c>
      <c r="G223" s="86" t="s">
        <v>341</v>
      </c>
      <c r="H223" s="87">
        <v>22</v>
      </c>
      <c r="I223" s="87">
        <v>151.72999999999999</v>
      </c>
      <c r="J223" s="87">
        <f t="shared" si="69"/>
        <v>196.44</v>
      </c>
      <c r="K223" s="87">
        <f t="shared" si="73"/>
        <v>4321.68</v>
      </c>
      <c r="L223" s="200">
        <f t="shared" si="72"/>
        <v>7.8517868225561005E-2</v>
      </c>
    </row>
    <row r="224" spans="2:12" s="7" customFormat="1" ht="78" customHeight="1" x14ac:dyDescent="0.25">
      <c r="B224" s="182"/>
      <c r="C224" s="199" t="s">
        <v>600</v>
      </c>
      <c r="D224" s="85" t="s">
        <v>601</v>
      </c>
      <c r="E224" s="84" t="s">
        <v>44</v>
      </c>
      <c r="F224" s="84" t="s">
        <v>602</v>
      </c>
      <c r="G224" s="86" t="s">
        <v>341</v>
      </c>
      <c r="H224" s="87">
        <v>25</v>
      </c>
      <c r="I224" s="87">
        <v>214.35</v>
      </c>
      <c r="J224" s="87">
        <f t="shared" si="69"/>
        <v>277.51</v>
      </c>
      <c r="K224" s="87">
        <f t="shared" si="73"/>
        <v>6937.75</v>
      </c>
      <c r="L224" s="200">
        <f t="shared" si="72"/>
        <v>0.12604758804027272</v>
      </c>
    </row>
    <row r="225" spans="2:12" s="7" customFormat="1" ht="39" customHeight="1" x14ac:dyDescent="0.25">
      <c r="B225" s="182"/>
      <c r="C225" s="199" t="s">
        <v>603</v>
      </c>
      <c r="D225" s="85" t="s">
        <v>604</v>
      </c>
      <c r="E225" s="84" t="s">
        <v>44</v>
      </c>
      <c r="F225" s="84" t="s">
        <v>605</v>
      </c>
      <c r="G225" s="86" t="s">
        <v>49</v>
      </c>
      <c r="H225" s="87">
        <v>92.01</v>
      </c>
      <c r="I225" s="87">
        <v>22.47</v>
      </c>
      <c r="J225" s="87">
        <f t="shared" si="69"/>
        <v>29.09</v>
      </c>
      <c r="K225" s="87">
        <f t="shared" si="73"/>
        <v>2676.57</v>
      </c>
      <c r="L225" s="200">
        <f t="shared" si="72"/>
        <v>4.8628906017217803E-2</v>
      </c>
    </row>
    <row r="226" spans="2:12" s="7" customFormat="1" ht="39" customHeight="1" x14ac:dyDescent="0.25">
      <c r="B226" s="182"/>
      <c r="C226" s="199" t="s">
        <v>606</v>
      </c>
      <c r="D226" s="85" t="s">
        <v>607</v>
      </c>
      <c r="E226" s="84" t="s">
        <v>44</v>
      </c>
      <c r="F226" s="84" t="s">
        <v>608</v>
      </c>
      <c r="G226" s="86" t="s">
        <v>49</v>
      </c>
      <c r="H226" s="87">
        <v>120.78</v>
      </c>
      <c r="I226" s="87">
        <v>42.89</v>
      </c>
      <c r="J226" s="87">
        <f t="shared" si="69"/>
        <v>55.53</v>
      </c>
      <c r="K226" s="87">
        <f t="shared" si="73"/>
        <v>6706.91</v>
      </c>
      <c r="L226" s="200">
        <f t="shared" si="72"/>
        <v>0.12185360220578509</v>
      </c>
    </row>
    <row r="227" spans="2:12" s="7" customFormat="1" ht="39" customHeight="1" x14ac:dyDescent="0.25">
      <c r="B227" s="182"/>
      <c r="C227" s="199" t="s">
        <v>609</v>
      </c>
      <c r="D227" s="85" t="s">
        <v>610</v>
      </c>
      <c r="E227" s="84" t="s">
        <v>44</v>
      </c>
      <c r="F227" s="84" t="s">
        <v>611</v>
      </c>
      <c r="G227" s="86" t="s">
        <v>49</v>
      </c>
      <c r="H227" s="87">
        <v>3.64</v>
      </c>
      <c r="I227" s="87">
        <v>30.25</v>
      </c>
      <c r="J227" s="87">
        <f t="shared" si="69"/>
        <v>39.159999999999997</v>
      </c>
      <c r="K227" s="87">
        <f t="shared" si="73"/>
        <v>142.54</v>
      </c>
      <c r="L227" s="200">
        <f t="shared" si="72"/>
        <v>2.5897190298382724E-3</v>
      </c>
    </row>
    <row r="228" spans="2:12" s="7" customFormat="1" ht="39" customHeight="1" x14ac:dyDescent="0.25">
      <c r="B228" s="182"/>
      <c r="C228" s="199" t="s">
        <v>612</v>
      </c>
      <c r="D228" s="85" t="s">
        <v>613</v>
      </c>
      <c r="E228" s="84" t="s">
        <v>44</v>
      </c>
      <c r="F228" s="84" t="s">
        <v>614</v>
      </c>
      <c r="G228" s="86" t="s">
        <v>49</v>
      </c>
      <c r="H228" s="87">
        <v>18.170000000000002</v>
      </c>
      <c r="I228" s="87">
        <v>41.24</v>
      </c>
      <c r="J228" s="87">
        <f t="shared" si="69"/>
        <v>53.39</v>
      </c>
      <c r="K228" s="87">
        <f t="shared" si="73"/>
        <v>970.1</v>
      </c>
      <c r="L228" s="200">
        <f t="shared" si="72"/>
        <v>1.762513281076265E-2</v>
      </c>
    </row>
    <row r="229" spans="2:12" s="7" customFormat="1" ht="39" customHeight="1" x14ac:dyDescent="0.25">
      <c r="B229" s="182"/>
      <c r="C229" s="199" t="s">
        <v>615</v>
      </c>
      <c r="D229" s="85" t="s">
        <v>616</v>
      </c>
      <c r="E229" s="84" t="s">
        <v>44</v>
      </c>
      <c r="F229" s="84" t="s">
        <v>617</v>
      </c>
      <c r="G229" s="86" t="s">
        <v>49</v>
      </c>
      <c r="H229" s="87">
        <v>91.91</v>
      </c>
      <c r="I229" s="87">
        <v>45.1</v>
      </c>
      <c r="J229" s="87">
        <f t="shared" si="69"/>
        <v>58.39</v>
      </c>
      <c r="K229" s="87">
        <f t="shared" si="73"/>
        <v>5366.62</v>
      </c>
      <c r="L229" s="200">
        <f t="shared" si="72"/>
        <v>9.7502721621374133E-2</v>
      </c>
    </row>
    <row r="230" spans="2:12" s="7" customFormat="1" ht="39" customHeight="1" x14ac:dyDescent="0.25">
      <c r="B230" s="182"/>
      <c r="C230" s="199" t="s">
        <v>618</v>
      </c>
      <c r="D230" s="85" t="s">
        <v>619</v>
      </c>
      <c r="E230" s="84" t="s">
        <v>44</v>
      </c>
      <c r="F230" s="84" t="s">
        <v>620</v>
      </c>
      <c r="G230" s="86" t="s">
        <v>49</v>
      </c>
      <c r="H230" s="87">
        <v>84.39</v>
      </c>
      <c r="I230" s="87">
        <v>25.26</v>
      </c>
      <c r="J230" s="87">
        <f t="shared" si="69"/>
        <v>32.700000000000003</v>
      </c>
      <c r="K230" s="87">
        <f t="shared" si="73"/>
        <v>2759.55</v>
      </c>
      <c r="L230" s="200">
        <f t="shared" si="72"/>
        <v>5.0136517109514556E-2</v>
      </c>
    </row>
    <row r="231" spans="2:12" s="7" customFormat="1" ht="39" customHeight="1" x14ac:dyDescent="0.25">
      <c r="B231" s="182"/>
      <c r="C231" s="199" t="s">
        <v>621</v>
      </c>
      <c r="D231" s="85" t="s">
        <v>622</v>
      </c>
      <c r="E231" s="84" t="s">
        <v>44</v>
      </c>
      <c r="F231" s="84" t="s">
        <v>623</v>
      </c>
      <c r="G231" s="86" t="s">
        <v>49</v>
      </c>
      <c r="H231" s="87">
        <v>80.33</v>
      </c>
      <c r="I231" s="87">
        <v>73.14</v>
      </c>
      <c r="J231" s="87">
        <f t="shared" si="69"/>
        <v>94.69</v>
      </c>
      <c r="K231" s="87">
        <f t="shared" ref="K231:K232" si="74">ROUND(H231*J231,2)</f>
        <v>7606.45</v>
      </c>
      <c r="L231" s="200">
        <f t="shared" si="72"/>
        <v>0.13819677504218694</v>
      </c>
    </row>
    <row r="232" spans="2:12" s="7" customFormat="1" ht="26.1" customHeight="1" x14ac:dyDescent="0.25">
      <c r="B232" s="182"/>
      <c r="C232" s="199" t="s">
        <v>624</v>
      </c>
      <c r="D232" s="85" t="s">
        <v>75</v>
      </c>
      <c r="E232" s="84" t="s">
        <v>44</v>
      </c>
      <c r="F232" s="84" t="s">
        <v>76</v>
      </c>
      <c r="G232" s="86" t="s">
        <v>77</v>
      </c>
      <c r="H232" s="87">
        <v>25.83</v>
      </c>
      <c r="I232" s="87">
        <f>I29</f>
        <v>60.61</v>
      </c>
      <c r="J232" s="87">
        <f t="shared" si="69"/>
        <v>78.47</v>
      </c>
      <c r="K232" s="87">
        <f t="shared" si="74"/>
        <v>2026.88</v>
      </c>
      <c r="L232" s="200">
        <f t="shared" si="72"/>
        <v>3.6825099671661275E-2</v>
      </c>
    </row>
    <row r="233" spans="2:12" ht="24" customHeight="1" x14ac:dyDescent="0.25">
      <c r="B233" s="182"/>
      <c r="C233" s="201" t="s">
        <v>625</v>
      </c>
      <c r="D233" s="82"/>
      <c r="E233" s="82"/>
      <c r="F233" s="82" t="s">
        <v>626</v>
      </c>
      <c r="G233" s="82"/>
      <c r="H233" s="83"/>
      <c r="I233" s="82"/>
      <c r="J233" s="82"/>
      <c r="K233" s="83">
        <f>SUM(K234:K238)</f>
        <v>13313.399999999998</v>
      </c>
      <c r="L233" s="202">
        <f>K233/$K$215</f>
        <v>7.472167111991751E-2</v>
      </c>
    </row>
    <row r="234" spans="2:12" s="7" customFormat="1" ht="26.1" customHeight="1" x14ac:dyDescent="0.25">
      <c r="B234" s="182"/>
      <c r="C234" s="199" t="s">
        <v>627</v>
      </c>
      <c r="D234" s="85" t="s">
        <v>628</v>
      </c>
      <c r="E234" s="84" t="s">
        <v>44</v>
      </c>
      <c r="F234" s="84" t="s">
        <v>629</v>
      </c>
      <c r="G234" s="86" t="s">
        <v>45</v>
      </c>
      <c r="H234" s="87">
        <v>15</v>
      </c>
      <c r="I234" s="87">
        <v>65.27</v>
      </c>
      <c r="J234" s="87">
        <f t="shared" si="69"/>
        <v>84.5</v>
      </c>
      <c r="K234" s="87">
        <f t="shared" ref="K234" si="75">ROUND(H234*J234,2)</f>
        <v>1267.5</v>
      </c>
      <c r="L234" s="200">
        <f>K234/$K$233</f>
        <v>9.5204831222677921E-2</v>
      </c>
    </row>
    <row r="235" spans="2:12" s="7" customFormat="1" ht="65.099999999999994" customHeight="1" x14ac:dyDescent="0.25">
      <c r="B235" s="182"/>
      <c r="C235" s="199" t="s">
        <v>630</v>
      </c>
      <c r="D235" s="85" t="s">
        <v>631</v>
      </c>
      <c r="E235" s="84" t="s">
        <v>44</v>
      </c>
      <c r="F235" s="84" t="s">
        <v>632</v>
      </c>
      <c r="G235" s="86" t="s">
        <v>45</v>
      </c>
      <c r="H235" s="87">
        <v>9</v>
      </c>
      <c r="I235" s="87">
        <v>413.22</v>
      </c>
      <c r="J235" s="87">
        <f t="shared" si="69"/>
        <v>534.97</v>
      </c>
      <c r="K235" s="87">
        <f t="shared" ref="K235:K238" si="76">ROUND(H235*J235,2)</f>
        <v>4814.7299999999996</v>
      </c>
      <c r="L235" s="200">
        <f t="shared" ref="L235:L238" si="77">K235/$K$233</f>
        <v>0.36164540988778227</v>
      </c>
    </row>
    <row r="236" spans="2:12" s="7" customFormat="1" ht="51.9" customHeight="1" x14ac:dyDescent="0.25">
      <c r="B236" s="182"/>
      <c r="C236" s="199" t="s">
        <v>633</v>
      </c>
      <c r="D236" s="85" t="s">
        <v>634</v>
      </c>
      <c r="E236" s="84" t="s">
        <v>44</v>
      </c>
      <c r="F236" s="84" t="s">
        <v>635</v>
      </c>
      <c r="G236" s="86" t="s">
        <v>45</v>
      </c>
      <c r="H236" s="87">
        <v>6</v>
      </c>
      <c r="I236" s="87">
        <v>75.27</v>
      </c>
      <c r="J236" s="87">
        <f t="shared" si="69"/>
        <v>97.45</v>
      </c>
      <c r="K236" s="87">
        <f t="shared" si="76"/>
        <v>584.70000000000005</v>
      </c>
      <c r="L236" s="200">
        <f t="shared" si="77"/>
        <v>4.39181576456803E-2</v>
      </c>
    </row>
    <row r="237" spans="2:12" s="7" customFormat="1" ht="65.099999999999994" customHeight="1" x14ac:dyDescent="0.25">
      <c r="B237" s="182"/>
      <c r="C237" s="199" t="s">
        <v>636</v>
      </c>
      <c r="D237" s="85" t="s">
        <v>637</v>
      </c>
      <c r="E237" s="84" t="s">
        <v>44</v>
      </c>
      <c r="F237" s="84" t="s">
        <v>638</v>
      </c>
      <c r="G237" s="86" t="s">
        <v>45</v>
      </c>
      <c r="H237" s="87">
        <v>6</v>
      </c>
      <c r="I237" s="87">
        <v>703.45</v>
      </c>
      <c r="J237" s="87">
        <f t="shared" si="69"/>
        <v>910.71</v>
      </c>
      <c r="K237" s="87">
        <f t="shared" si="76"/>
        <v>5464.26</v>
      </c>
      <c r="L237" s="200">
        <f t="shared" si="77"/>
        <v>0.41043309748073376</v>
      </c>
    </row>
    <row r="238" spans="2:12" s="7" customFormat="1" ht="104.1" customHeight="1" x14ac:dyDescent="0.25">
      <c r="B238" s="182"/>
      <c r="C238" s="199" t="s">
        <v>639</v>
      </c>
      <c r="D238" s="85" t="s">
        <v>640</v>
      </c>
      <c r="E238" s="84" t="s">
        <v>44</v>
      </c>
      <c r="F238" s="84" t="s">
        <v>641</v>
      </c>
      <c r="G238" s="86" t="s">
        <v>49</v>
      </c>
      <c r="H238" s="87">
        <v>3</v>
      </c>
      <c r="I238" s="87">
        <v>304.39</v>
      </c>
      <c r="J238" s="87">
        <f t="shared" si="69"/>
        <v>394.07</v>
      </c>
      <c r="K238" s="87">
        <f t="shared" si="76"/>
        <v>1182.21</v>
      </c>
      <c r="L238" s="200">
        <f t="shared" si="77"/>
        <v>8.8798503763125897E-2</v>
      </c>
    </row>
    <row r="239" spans="2:12" ht="24" customHeight="1" x14ac:dyDescent="0.25">
      <c r="B239" s="182"/>
      <c r="C239" s="201" t="s">
        <v>642</v>
      </c>
      <c r="D239" s="82"/>
      <c r="E239" s="82"/>
      <c r="F239" s="82" t="s">
        <v>643</v>
      </c>
      <c r="G239" s="82"/>
      <c r="H239" s="83"/>
      <c r="I239" s="82"/>
      <c r="J239" s="82"/>
      <c r="K239" s="83">
        <f>SUM(K240:K249)</f>
        <v>25428.9</v>
      </c>
      <c r="L239" s="202">
        <f>K239/$K$215</f>
        <v>0.1427201092689524</v>
      </c>
    </row>
    <row r="240" spans="2:12" s="7" customFormat="1" ht="51.9" customHeight="1" x14ac:dyDescent="0.25">
      <c r="B240" s="182"/>
      <c r="C240" s="199" t="s">
        <v>644</v>
      </c>
      <c r="D240" s="85" t="s">
        <v>645</v>
      </c>
      <c r="E240" s="84" t="s">
        <v>44</v>
      </c>
      <c r="F240" s="84" t="s">
        <v>646</v>
      </c>
      <c r="G240" s="86" t="s">
        <v>45</v>
      </c>
      <c r="H240" s="87">
        <v>2</v>
      </c>
      <c r="I240" s="87">
        <v>532.77</v>
      </c>
      <c r="J240" s="87">
        <f t="shared" si="69"/>
        <v>689.74</v>
      </c>
      <c r="K240" s="87">
        <f t="shared" ref="K240" si="78">ROUND(H240*J240,2)</f>
        <v>1379.48</v>
      </c>
      <c r="L240" s="200">
        <f>K240/$K$239</f>
        <v>5.4248512519220256E-2</v>
      </c>
    </row>
    <row r="241" spans="2:12" s="7" customFormat="1" ht="24" customHeight="1" x14ac:dyDescent="0.25">
      <c r="B241" s="182"/>
      <c r="C241" s="199" t="s">
        <v>647</v>
      </c>
      <c r="D241" s="85" t="s">
        <v>648</v>
      </c>
      <c r="E241" s="84" t="s">
        <v>44</v>
      </c>
      <c r="F241" s="84" t="s">
        <v>649</v>
      </c>
      <c r="G241" s="86" t="s">
        <v>45</v>
      </c>
      <c r="H241" s="87">
        <v>2</v>
      </c>
      <c r="I241" s="87">
        <v>44.15</v>
      </c>
      <c r="J241" s="87">
        <f t="shared" si="69"/>
        <v>57.16</v>
      </c>
      <c r="K241" s="87">
        <f t="shared" ref="K241:K245" si="79">ROUND(H241*J241,2)</f>
        <v>114.32</v>
      </c>
      <c r="L241" s="200">
        <f t="shared" ref="L241:L249" si="80">K241/$K$239</f>
        <v>4.4956722469316401E-3</v>
      </c>
    </row>
    <row r="242" spans="2:12" s="7" customFormat="1" ht="117" customHeight="1" x14ac:dyDescent="0.25">
      <c r="B242" s="182"/>
      <c r="C242" s="199" t="s">
        <v>650</v>
      </c>
      <c r="D242" s="85" t="s">
        <v>651</v>
      </c>
      <c r="E242" s="84" t="s">
        <v>44</v>
      </c>
      <c r="F242" s="84" t="s">
        <v>652</v>
      </c>
      <c r="G242" s="86" t="s">
        <v>45</v>
      </c>
      <c r="H242" s="87">
        <v>5</v>
      </c>
      <c r="I242" s="87">
        <v>597.49</v>
      </c>
      <c r="J242" s="87">
        <f t="shared" si="69"/>
        <v>773.53</v>
      </c>
      <c r="K242" s="87">
        <f t="shared" si="79"/>
        <v>3867.65</v>
      </c>
      <c r="L242" s="200">
        <f t="shared" si="80"/>
        <v>0.15209663021208153</v>
      </c>
    </row>
    <row r="243" spans="2:12" s="7" customFormat="1" ht="51.9" customHeight="1" x14ac:dyDescent="0.25">
      <c r="B243" s="182"/>
      <c r="C243" s="199" t="s">
        <v>653</v>
      </c>
      <c r="D243" s="85" t="s">
        <v>654</v>
      </c>
      <c r="E243" s="84" t="s">
        <v>44</v>
      </c>
      <c r="F243" s="84" t="s">
        <v>655</v>
      </c>
      <c r="G243" s="86" t="s">
        <v>45</v>
      </c>
      <c r="H243" s="87">
        <v>4</v>
      </c>
      <c r="I243" s="87">
        <v>306.76</v>
      </c>
      <c r="J243" s="87">
        <f t="shared" si="69"/>
        <v>397.14</v>
      </c>
      <c r="K243" s="87">
        <f t="shared" si="79"/>
        <v>1588.56</v>
      </c>
      <c r="L243" s="200">
        <f t="shared" si="80"/>
        <v>6.2470653469084383E-2</v>
      </c>
    </row>
    <row r="244" spans="2:12" s="7" customFormat="1" ht="78" customHeight="1" x14ac:dyDescent="0.25">
      <c r="B244" s="182"/>
      <c r="C244" s="199" t="s">
        <v>656</v>
      </c>
      <c r="D244" s="85" t="s">
        <v>657</v>
      </c>
      <c r="E244" s="84" t="s">
        <v>44</v>
      </c>
      <c r="F244" s="84" t="s">
        <v>658</v>
      </c>
      <c r="G244" s="86" t="s">
        <v>45</v>
      </c>
      <c r="H244" s="87">
        <v>3</v>
      </c>
      <c r="I244" s="87">
        <v>412.65</v>
      </c>
      <c r="J244" s="87">
        <f t="shared" si="69"/>
        <v>534.23</v>
      </c>
      <c r="K244" s="87">
        <f t="shared" si="79"/>
        <v>1602.69</v>
      </c>
      <c r="L244" s="200">
        <f t="shared" si="80"/>
        <v>6.3026320446421202E-2</v>
      </c>
    </row>
    <row r="245" spans="2:12" s="7" customFormat="1" ht="78" customHeight="1" x14ac:dyDescent="0.25">
      <c r="B245" s="182"/>
      <c r="C245" s="199" t="s">
        <v>659</v>
      </c>
      <c r="D245" s="85" t="s">
        <v>660</v>
      </c>
      <c r="E245" s="84" t="s">
        <v>44</v>
      </c>
      <c r="F245" s="84" t="s">
        <v>661</v>
      </c>
      <c r="G245" s="86" t="s">
        <v>45</v>
      </c>
      <c r="H245" s="87">
        <v>4</v>
      </c>
      <c r="I245" s="87">
        <v>352.67</v>
      </c>
      <c r="J245" s="87">
        <f t="shared" si="69"/>
        <v>456.58</v>
      </c>
      <c r="K245" s="87">
        <f t="shared" si="79"/>
        <v>1826.32</v>
      </c>
      <c r="L245" s="200">
        <f t="shared" si="80"/>
        <v>7.1820645014137457E-2</v>
      </c>
    </row>
    <row r="246" spans="2:12" s="7" customFormat="1" ht="78" customHeight="1" x14ac:dyDescent="0.25">
      <c r="B246" s="182"/>
      <c r="C246" s="199" t="s">
        <v>662</v>
      </c>
      <c r="D246" s="85" t="s">
        <v>663</v>
      </c>
      <c r="E246" s="84" t="s">
        <v>44</v>
      </c>
      <c r="F246" s="84" t="s">
        <v>664</v>
      </c>
      <c r="G246" s="86" t="s">
        <v>45</v>
      </c>
      <c r="H246" s="87">
        <v>11</v>
      </c>
      <c r="I246" s="87">
        <v>351.74</v>
      </c>
      <c r="J246" s="87">
        <f t="shared" si="69"/>
        <v>455.38</v>
      </c>
      <c r="K246" s="87">
        <f t="shared" ref="K246:K249" si="81">ROUND(H246*J246,2)</f>
        <v>5009.18</v>
      </c>
      <c r="L246" s="200">
        <f t="shared" si="80"/>
        <v>0.19698767937268227</v>
      </c>
    </row>
    <row r="247" spans="2:12" s="7" customFormat="1" ht="78" customHeight="1" x14ac:dyDescent="0.25">
      <c r="B247" s="182"/>
      <c r="C247" s="199" t="s">
        <v>665</v>
      </c>
      <c r="D247" s="85" t="s">
        <v>666</v>
      </c>
      <c r="E247" s="84" t="s">
        <v>44</v>
      </c>
      <c r="F247" s="84" t="s">
        <v>667</v>
      </c>
      <c r="G247" s="86" t="s">
        <v>45</v>
      </c>
      <c r="H247" s="87">
        <v>2</v>
      </c>
      <c r="I247" s="87">
        <v>616.4</v>
      </c>
      <c r="J247" s="87">
        <f t="shared" si="69"/>
        <v>798.01</v>
      </c>
      <c r="K247" s="87">
        <f t="shared" si="81"/>
        <v>1596.02</v>
      </c>
      <c r="L247" s="200">
        <f t="shared" si="80"/>
        <v>6.2764020464904105E-2</v>
      </c>
    </row>
    <row r="248" spans="2:12" s="7" customFormat="1" ht="26.1" customHeight="1" x14ac:dyDescent="0.25">
      <c r="B248" s="182"/>
      <c r="C248" s="199" t="s">
        <v>668</v>
      </c>
      <c r="D248" s="85" t="s">
        <v>669</v>
      </c>
      <c r="E248" s="84" t="s">
        <v>44</v>
      </c>
      <c r="F248" s="84" t="s">
        <v>670</v>
      </c>
      <c r="G248" s="86" t="s">
        <v>53</v>
      </c>
      <c r="H248" s="87">
        <v>14.94</v>
      </c>
      <c r="I248" s="87">
        <v>354.83</v>
      </c>
      <c r="J248" s="87">
        <f t="shared" si="69"/>
        <v>459.38</v>
      </c>
      <c r="K248" s="87">
        <f t="shared" si="81"/>
        <v>6863.14</v>
      </c>
      <c r="L248" s="200">
        <f t="shared" si="80"/>
        <v>0.26989527663406598</v>
      </c>
    </row>
    <row r="249" spans="2:12" s="7" customFormat="1" ht="26.1" customHeight="1" x14ac:dyDescent="0.25">
      <c r="B249" s="182"/>
      <c r="C249" s="199" t="s">
        <v>671</v>
      </c>
      <c r="D249" s="85" t="s">
        <v>1361</v>
      </c>
      <c r="E249" s="84" t="s">
        <v>44</v>
      </c>
      <c r="F249" s="84" t="s">
        <v>1362</v>
      </c>
      <c r="G249" s="86" t="s">
        <v>53</v>
      </c>
      <c r="H249" s="87">
        <v>4.83</v>
      </c>
      <c r="I249" s="87">
        <v>252.92</v>
      </c>
      <c r="J249" s="87">
        <f t="shared" si="69"/>
        <v>327.44</v>
      </c>
      <c r="K249" s="87">
        <f t="shared" si="81"/>
        <v>1581.54</v>
      </c>
      <c r="L249" s="200">
        <f t="shared" si="80"/>
        <v>6.219458962047119E-2</v>
      </c>
    </row>
    <row r="250" spans="2:12" ht="24" customHeight="1" x14ac:dyDescent="0.25">
      <c r="B250" s="182"/>
      <c r="C250" s="201" t="s">
        <v>672</v>
      </c>
      <c r="D250" s="82"/>
      <c r="E250" s="82"/>
      <c r="F250" s="82" t="s">
        <v>673</v>
      </c>
      <c r="G250" s="82"/>
      <c r="H250" s="83"/>
      <c r="I250" s="82"/>
      <c r="J250" s="82"/>
      <c r="K250" s="83">
        <f>SUM(K251:K277)</f>
        <v>70370.41</v>
      </c>
      <c r="L250" s="202">
        <f>K250/$K$215</f>
        <v>0.39495505525213365</v>
      </c>
    </row>
    <row r="251" spans="2:12" s="7" customFormat="1" ht="24" customHeight="1" x14ac:dyDescent="0.25">
      <c r="B251" s="182"/>
      <c r="C251" s="199" t="s">
        <v>674</v>
      </c>
      <c r="D251" s="85" t="s">
        <v>675</v>
      </c>
      <c r="E251" s="84" t="s">
        <v>44</v>
      </c>
      <c r="F251" s="84" t="s">
        <v>676</v>
      </c>
      <c r="G251" s="86" t="s">
        <v>45</v>
      </c>
      <c r="H251" s="87">
        <v>1</v>
      </c>
      <c r="I251" s="87">
        <v>746.54</v>
      </c>
      <c r="J251" s="87">
        <f t="shared" si="69"/>
        <v>966.5</v>
      </c>
      <c r="K251" s="87">
        <f t="shared" ref="K251" si="82">ROUND(H251*J251,2)</f>
        <v>966.5</v>
      </c>
      <c r="L251" s="200">
        <f>K251/$K$250</f>
        <v>1.3734465949537596E-2</v>
      </c>
    </row>
    <row r="252" spans="2:12" s="7" customFormat="1" ht="26.1" customHeight="1" x14ac:dyDescent="0.25">
      <c r="B252" s="182"/>
      <c r="C252" s="199" t="s">
        <v>677</v>
      </c>
      <c r="D252" s="85" t="s">
        <v>678</v>
      </c>
      <c r="E252" s="84" t="s">
        <v>44</v>
      </c>
      <c r="F252" s="84" t="s">
        <v>679</v>
      </c>
      <c r="G252" s="86" t="s">
        <v>45</v>
      </c>
      <c r="H252" s="87">
        <v>30</v>
      </c>
      <c r="I252" s="87">
        <v>62.4</v>
      </c>
      <c r="J252" s="87">
        <f t="shared" si="69"/>
        <v>80.790000000000006</v>
      </c>
      <c r="K252" s="87">
        <f t="shared" ref="K252:K260" si="83">ROUND(H252*J252,2)</f>
        <v>2423.6999999999998</v>
      </c>
      <c r="L252" s="200">
        <f t="shared" ref="L252:L277" si="84">K252/$K$250</f>
        <v>3.4442033235276018E-2</v>
      </c>
    </row>
    <row r="253" spans="2:12" s="7" customFormat="1" ht="26.1" customHeight="1" x14ac:dyDescent="0.25">
      <c r="B253" s="182"/>
      <c r="C253" s="199" t="s">
        <v>680</v>
      </c>
      <c r="D253" s="85" t="s">
        <v>681</v>
      </c>
      <c r="E253" s="84" t="s">
        <v>44</v>
      </c>
      <c r="F253" s="84" t="s">
        <v>682</v>
      </c>
      <c r="G253" s="86" t="s">
        <v>45</v>
      </c>
      <c r="H253" s="87">
        <v>25</v>
      </c>
      <c r="I253" s="87">
        <v>64.47</v>
      </c>
      <c r="J253" s="87">
        <f t="shared" si="69"/>
        <v>83.47</v>
      </c>
      <c r="K253" s="87">
        <f t="shared" si="83"/>
        <v>2086.75</v>
      </c>
      <c r="L253" s="200">
        <f t="shared" si="84"/>
        <v>2.9653799089702615E-2</v>
      </c>
    </row>
    <row r="254" spans="2:12" s="7" customFormat="1" ht="24" customHeight="1" x14ac:dyDescent="0.25">
      <c r="B254" s="182"/>
      <c r="C254" s="199" t="s">
        <v>683</v>
      </c>
      <c r="D254" s="85" t="s">
        <v>684</v>
      </c>
      <c r="E254" s="84" t="s">
        <v>44</v>
      </c>
      <c r="F254" s="84" t="s">
        <v>685</v>
      </c>
      <c r="G254" s="86" t="s">
        <v>45</v>
      </c>
      <c r="H254" s="87">
        <v>5</v>
      </c>
      <c r="I254" s="87">
        <v>56.85</v>
      </c>
      <c r="J254" s="87">
        <f t="shared" si="69"/>
        <v>73.599999999999994</v>
      </c>
      <c r="K254" s="87">
        <f t="shared" si="83"/>
        <v>368</v>
      </c>
      <c r="L254" s="200">
        <f t="shared" si="84"/>
        <v>5.2294707391927937E-3</v>
      </c>
    </row>
    <row r="255" spans="2:12" s="7" customFormat="1" ht="39" customHeight="1" x14ac:dyDescent="0.25">
      <c r="B255" s="182"/>
      <c r="C255" s="199" t="s">
        <v>686</v>
      </c>
      <c r="D255" s="85" t="s">
        <v>687</v>
      </c>
      <c r="E255" s="84" t="s">
        <v>44</v>
      </c>
      <c r="F255" s="84" t="s">
        <v>688</v>
      </c>
      <c r="G255" s="86" t="s">
        <v>45</v>
      </c>
      <c r="H255" s="87">
        <v>2</v>
      </c>
      <c r="I255" s="87">
        <v>598.63</v>
      </c>
      <c r="J255" s="87">
        <f t="shared" si="69"/>
        <v>775.01</v>
      </c>
      <c r="K255" s="87">
        <f t="shared" si="83"/>
        <v>1550.02</v>
      </c>
      <c r="L255" s="200">
        <f t="shared" si="84"/>
        <v>2.2026587595553301E-2</v>
      </c>
    </row>
    <row r="256" spans="2:12" s="7" customFormat="1" ht="26.1" customHeight="1" x14ac:dyDescent="0.25">
      <c r="B256" s="182"/>
      <c r="C256" s="199" t="s">
        <v>689</v>
      </c>
      <c r="D256" s="85">
        <v>190213</v>
      </c>
      <c r="E256" s="84" t="s">
        <v>255</v>
      </c>
      <c r="F256" s="84" t="s">
        <v>690</v>
      </c>
      <c r="G256" s="86" t="s">
        <v>45</v>
      </c>
      <c r="H256" s="87">
        <v>7</v>
      </c>
      <c r="I256" s="87">
        <v>1694.05</v>
      </c>
      <c r="J256" s="87">
        <f t="shared" si="69"/>
        <v>2193.1799999999998</v>
      </c>
      <c r="K256" s="87">
        <f t="shared" si="83"/>
        <v>15352.26</v>
      </c>
      <c r="L256" s="200">
        <f t="shared" si="84"/>
        <v>0.21816357187630425</v>
      </c>
    </row>
    <row r="257" spans="2:12" s="7" customFormat="1" ht="78" customHeight="1" x14ac:dyDescent="0.25">
      <c r="B257" s="182"/>
      <c r="C257" s="199" t="s">
        <v>691</v>
      </c>
      <c r="D257" s="85" t="s">
        <v>692</v>
      </c>
      <c r="E257" s="84" t="s">
        <v>44</v>
      </c>
      <c r="F257" s="84" t="s">
        <v>693</v>
      </c>
      <c r="G257" s="86" t="s">
        <v>45</v>
      </c>
      <c r="H257" s="87">
        <v>1</v>
      </c>
      <c r="I257" s="87">
        <v>455.79</v>
      </c>
      <c r="J257" s="87">
        <f t="shared" si="69"/>
        <v>590.08000000000004</v>
      </c>
      <c r="K257" s="87">
        <f t="shared" si="83"/>
        <v>590.08000000000004</v>
      </c>
      <c r="L257" s="200">
        <f t="shared" si="84"/>
        <v>8.3853426461491416E-3</v>
      </c>
    </row>
    <row r="258" spans="2:12" ht="26.1" customHeight="1" x14ac:dyDescent="0.25">
      <c r="B258" s="182"/>
      <c r="C258" s="203" t="s">
        <v>694</v>
      </c>
      <c r="D258" s="160" t="str">
        <f>CPU!D282</f>
        <v xml:space="preserve"> CP-48444 </v>
      </c>
      <c r="E258" s="159" t="s">
        <v>22</v>
      </c>
      <c r="F258" s="159" t="str">
        <f>CPU!F282</f>
        <v>CHUVEIRO ELÉTRICO ACESSÍVEL 220V, POTÊNCIA 6500W, FORNECIMENTO E INSTALAÇÃO</v>
      </c>
      <c r="G258" s="161" t="s">
        <v>45</v>
      </c>
      <c r="H258" s="162">
        <v>2</v>
      </c>
      <c r="I258" s="162">
        <f>CPU!L282</f>
        <v>806.18999999999994</v>
      </c>
      <c r="J258" s="162">
        <f t="shared" si="69"/>
        <v>1043.72</v>
      </c>
      <c r="K258" s="162">
        <f t="shared" si="83"/>
        <v>2087.44</v>
      </c>
      <c r="L258" s="204">
        <f t="shared" si="84"/>
        <v>2.9663604347338602E-2</v>
      </c>
    </row>
    <row r="259" spans="2:12" s="7" customFormat="1" ht="39" customHeight="1" x14ac:dyDescent="0.25">
      <c r="B259" s="182"/>
      <c r="C259" s="199" t="s">
        <v>697</v>
      </c>
      <c r="D259" s="85" t="s">
        <v>698</v>
      </c>
      <c r="E259" s="84" t="s">
        <v>44</v>
      </c>
      <c r="F259" s="84" t="s">
        <v>699</v>
      </c>
      <c r="G259" s="86" t="s">
        <v>45</v>
      </c>
      <c r="H259" s="87">
        <v>1</v>
      </c>
      <c r="I259" s="87">
        <v>107.19</v>
      </c>
      <c r="J259" s="87">
        <f t="shared" si="69"/>
        <v>138.77000000000001</v>
      </c>
      <c r="K259" s="87">
        <f t="shared" si="83"/>
        <v>138.77000000000001</v>
      </c>
      <c r="L259" s="200">
        <f t="shared" si="84"/>
        <v>1.9719936262983261E-3</v>
      </c>
    </row>
    <row r="260" spans="2:12" s="7" customFormat="1" ht="39" customHeight="1" x14ac:dyDescent="0.25">
      <c r="B260" s="182"/>
      <c r="C260" s="199" t="s">
        <v>700</v>
      </c>
      <c r="D260" s="85" t="s">
        <v>701</v>
      </c>
      <c r="E260" s="84" t="s">
        <v>44</v>
      </c>
      <c r="F260" s="84" t="s">
        <v>702</v>
      </c>
      <c r="G260" s="86" t="s">
        <v>45</v>
      </c>
      <c r="H260" s="87">
        <v>9</v>
      </c>
      <c r="I260" s="87">
        <v>151.58000000000001</v>
      </c>
      <c r="J260" s="87">
        <f t="shared" si="69"/>
        <v>196.24</v>
      </c>
      <c r="K260" s="87">
        <f t="shared" si="83"/>
        <v>1766.16</v>
      </c>
      <c r="L260" s="200">
        <f t="shared" si="84"/>
        <v>2.5098049023730286E-2</v>
      </c>
    </row>
    <row r="261" spans="2:12" s="7" customFormat="1" ht="51.9" customHeight="1" x14ac:dyDescent="0.25">
      <c r="B261" s="182"/>
      <c r="C261" s="199" t="s">
        <v>703</v>
      </c>
      <c r="D261" s="85" t="s">
        <v>704</v>
      </c>
      <c r="E261" s="84" t="s">
        <v>44</v>
      </c>
      <c r="F261" s="84" t="s">
        <v>705</v>
      </c>
      <c r="G261" s="86" t="s">
        <v>45</v>
      </c>
      <c r="H261" s="87">
        <v>16</v>
      </c>
      <c r="I261" s="87">
        <v>344.82</v>
      </c>
      <c r="J261" s="87">
        <f t="shared" si="69"/>
        <v>446.42</v>
      </c>
      <c r="K261" s="87">
        <f t="shared" ref="K261:K277" si="85">ROUND(H261*J261,2)</f>
        <v>7142.72</v>
      </c>
      <c r="L261" s="200">
        <f t="shared" si="84"/>
        <v>0.10150175336480205</v>
      </c>
    </row>
    <row r="262" spans="2:12" s="7" customFormat="1" ht="24" customHeight="1" x14ac:dyDescent="0.25">
      <c r="B262" s="182"/>
      <c r="C262" s="199" t="s">
        <v>706</v>
      </c>
      <c r="D262" s="85">
        <v>202347</v>
      </c>
      <c r="E262" s="84" t="s">
        <v>255</v>
      </c>
      <c r="F262" s="84" t="s">
        <v>707</v>
      </c>
      <c r="G262" s="86" t="s">
        <v>45</v>
      </c>
      <c r="H262" s="87">
        <v>6</v>
      </c>
      <c r="I262" s="87">
        <v>125.9</v>
      </c>
      <c r="J262" s="87">
        <f t="shared" si="69"/>
        <v>162.99</v>
      </c>
      <c r="K262" s="87">
        <f t="shared" si="85"/>
        <v>977.94</v>
      </c>
      <c r="L262" s="200">
        <f>K262/$K$250</f>
        <v>1.389703427903859E-2</v>
      </c>
    </row>
    <row r="263" spans="2:12" s="7" customFormat="1" ht="51.9" customHeight="1" x14ac:dyDescent="0.25">
      <c r="B263" s="182"/>
      <c r="C263" s="199" t="s">
        <v>708</v>
      </c>
      <c r="D263" s="85" t="s">
        <v>709</v>
      </c>
      <c r="E263" s="84" t="s">
        <v>44</v>
      </c>
      <c r="F263" s="84" t="s">
        <v>710</v>
      </c>
      <c r="G263" s="86" t="s">
        <v>45</v>
      </c>
      <c r="H263" s="87">
        <v>2</v>
      </c>
      <c r="I263" s="87">
        <v>156.08000000000001</v>
      </c>
      <c r="J263" s="87">
        <f t="shared" si="69"/>
        <v>202.07</v>
      </c>
      <c r="K263" s="87">
        <f t="shared" si="85"/>
        <v>404.14</v>
      </c>
      <c r="L263" s="200">
        <f t="shared" si="84"/>
        <v>5.7430388710254772E-3</v>
      </c>
    </row>
    <row r="264" spans="2:12" s="7" customFormat="1" ht="39" customHeight="1" x14ac:dyDescent="0.25">
      <c r="B264" s="182"/>
      <c r="C264" s="199" t="s">
        <v>711</v>
      </c>
      <c r="D264" s="85" t="s">
        <v>712</v>
      </c>
      <c r="E264" s="84" t="s">
        <v>44</v>
      </c>
      <c r="F264" s="84" t="s">
        <v>713</v>
      </c>
      <c r="G264" s="86" t="s">
        <v>45</v>
      </c>
      <c r="H264" s="87">
        <v>6</v>
      </c>
      <c r="I264" s="87">
        <v>43.78</v>
      </c>
      <c r="J264" s="87">
        <f t="shared" si="69"/>
        <v>56.68</v>
      </c>
      <c r="K264" s="87">
        <f t="shared" si="85"/>
        <v>340.08</v>
      </c>
      <c r="L264" s="200">
        <f t="shared" si="84"/>
        <v>4.8327130678931665E-3</v>
      </c>
    </row>
    <row r="265" spans="2:12" s="7" customFormat="1" ht="39" customHeight="1" x14ac:dyDescent="0.25">
      <c r="B265" s="182"/>
      <c r="C265" s="199" t="s">
        <v>714</v>
      </c>
      <c r="D265" s="85" t="s">
        <v>715</v>
      </c>
      <c r="E265" s="84" t="s">
        <v>44</v>
      </c>
      <c r="F265" s="84" t="s">
        <v>716</v>
      </c>
      <c r="G265" s="86" t="s">
        <v>45</v>
      </c>
      <c r="H265" s="87">
        <v>2</v>
      </c>
      <c r="I265" s="87">
        <v>70.08</v>
      </c>
      <c r="J265" s="87">
        <f t="shared" si="69"/>
        <v>90.73</v>
      </c>
      <c r="K265" s="87">
        <f t="shared" si="85"/>
        <v>181.46</v>
      </c>
      <c r="L265" s="200">
        <f t="shared" si="84"/>
        <v>2.5786406530813166E-3</v>
      </c>
    </row>
    <row r="266" spans="2:12" s="7" customFormat="1" ht="51.9" customHeight="1" x14ac:dyDescent="0.25">
      <c r="B266" s="182"/>
      <c r="C266" s="199" t="s">
        <v>717</v>
      </c>
      <c r="D266" s="85" t="s">
        <v>718</v>
      </c>
      <c r="E266" s="84" t="s">
        <v>44</v>
      </c>
      <c r="F266" s="84" t="s">
        <v>719</v>
      </c>
      <c r="G266" s="86" t="s">
        <v>45</v>
      </c>
      <c r="H266" s="87">
        <v>6</v>
      </c>
      <c r="I266" s="87">
        <v>295.14</v>
      </c>
      <c r="J266" s="87">
        <f t="shared" si="69"/>
        <v>382.1</v>
      </c>
      <c r="K266" s="87">
        <f t="shared" si="85"/>
        <v>2292.6</v>
      </c>
      <c r="L266" s="200">
        <f t="shared" si="84"/>
        <v>3.2579034284438584E-2</v>
      </c>
    </row>
    <row r="267" spans="2:12" s="7" customFormat="1" ht="51.9" customHeight="1" x14ac:dyDescent="0.25">
      <c r="B267" s="182"/>
      <c r="C267" s="199" t="s">
        <v>720</v>
      </c>
      <c r="D267" s="85" t="s">
        <v>721</v>
      </c>
      <c r="E267" s="84" t="s">
        <v>44</v>
      </c>
      <c r="F267" s="84" t="s">
        <v>722</v>
      </c>
      <c r="G267" s="86" t="s">
        <v>45</v>
      </c>
      <c r="H267" s="87">
        <v>3</v>
      </c>
      <c r="I267" s="87">
        <v>82.65</v>
      </c>
      <c r="J267" s="87">
        <f t="shared" si="69"/>
        <v>107</v>
      </c>
      <c r="K267" s="87">
        <f t="shared" si="85"/>
        <v>321</v>
      </c>
      <c r="L267" s="200">
        <f t="shared" si="84"/>
        <v>4.5615763784806708E-3</v>
      </c>
    </row>
    <row r="268" spans="2:12" s="7" customFormat="1" ht="39" customHeight="1" x14ac:dyDescent="0.25">
      <c r="B268" s="182"/>
      <c r="C268" s="199" t="s">
        <v>723</v>
      </c>
      <c r="D268" s="85" t="s">
        <v>724</v>
      </c>
      <c r="E268" s="84" t="s">
        <v>44</v>
      </c>
      <c r="F268" s="84" t="s">
        <v>725</v>
      </c>
      <c r="G268" s="86" t="s">
        <v>45</v>
      </c>
      <c r="H268" s="87">
        <v>27</v>
      </c>
      <c r="I268" s="87">
        <v>80.599999999999994</v>
      </c>
      <c r="J268" s="87">
        <f t="shared" si="69"/>
        <v>104.35</v>
      </c>
      <c r="K268" s="87">
        <f t="shared" si="85"/>
        <v>2817.45</v>
      </c>
      <c r="L268" s="200">
        <f t="shared" si="84"/>
        <v>4.0037424821029177E-2</v>
      </c>
    </row>
    <row r="269" spans="2:12" s="7" customFormat="1" ht="39" customHeight="1" x14ac:dyDescent="0.25">
      <c r="B269" s="182"/>
      <c r="C269" s="199" t="s">
        <v>726</v>
      </c>
      <c r="D269" s="85" t="s">
        <v>727</v>
      </c>
      <c r="E269" s="84" t="s">
        <v>44</v>
      </c>
      <c r="F269" s="84" t="s">
        <v>728</v>
      </c>
      <c r="G269" s="86" t="s">
        <v>45</v>
      </c>
      <c r="H269" s="87">
        <v>2</v>
      </c>
      <c r="I269" s="87">
        <v>255.7</v>
      </c>
      <c r="J269" s="87">
        <f t="shared" si="69"/>
        <v>331.04</v>
      </c>
      <c r="K269" s="87">
        <f t="shared" si="85"/>
        <v>662.08</v>
      </c>
      <c r="L269" s="200">
        <f t="shared" si="84"/>
        <v>9.4084999646868624E-3</v>
      </c>
    </row>
    <row r="270" spans="2:12" ht="51.9" customHeight="1" x14ac:dyDescent="0.25">
      <c r="B270" s="182"/>
      <c r="C270" s="203" t="s">
        <v>729</v>
      </c>
      <c r="D270" s="160" t="str">
        <f>CPU!D291</f>
        <v xml:space="preserve"> CP-039 </v>
      </c>
      <c r="E270" s="159" t="s">
        <v>22</v>
      </c>
      <c r="F270" s="159" t="str">
        <f>CPU!F291</f>
        <v>CAIXA D´ÁGUA DE POLIETILENO, CAPACIDADE DE 3000L, INCLUSIVE TAMPA, TORNEIRA DE BOIA, EXTRAVASOR, TUBO DE LIMPEZA E ACESSÓRIOS, EXCLUSIVE TUBULAÇÃO DE ENTRADA/SAÍDA DE ÁGUA</v>
      </c>
      <c r="G270" s="161" t="s">
        <v>45</v>
      </c>
      <c r="H270" s="162">
        <v>2</v>
      </c>
      <c r="I270" s="162">
        <f>CPU!L291</f>
        <v>2558.77</v>
      </c>
      <c r="J270" s="162">
        <f t="shared" si="69"/>
        <v>3312.68</v>
      </c>
      <c r="K270" s="162">
        <f t="shared" si="85"/>
        <v>6625.36</v>
      </c>
      <c r="L270" s="204">
        <f>K270/$K$250</f>
        <v>9.4149799610376006E-2</v>
      </c>
    </row>
    <row r="271" spans="2:12" s="7" customFormat="1" ht="26.1" customHeight="1" x14ac:dyDescent="0.25">
      <c r="B271" s="182"/>
      <c r="C271" s="199" t="s">
        <v>732</v>
      </c>
      <c r="D271" s="85" t="s">
        <v>733</v>
      </c>
      <c r="E271" s="84" t="s">
        <v>44</v>
      </c>
      <c r="F271" s="84" t="s">
        <v>734</v>
      </c>
      <c r="G271" s="86" t="s">
        <v>45</v>
      </c>
      <c r="H271" s="87">
        <v>4</v>
      </c>
      <c r="I271" s="87">
        <v>24.19</v>
      </c>
      <c r="J271" s="87">
        <f t="shared" si="69"/>
        <v>31.32</v>
      </c>
      <c r="K271" s="87">
        <f t="shared" si="85"/>
        <v>125.28</v>
      </c>
      <c r="L271" s="200">
        <f t="shared" si="84"/>
        <v>1.7802937342556338E-3</v>
      </c>
    </row>
    <row r="272" spans="2:12" s="7" customFormat="1" ht="26.1" customHeight="1" x14ac:dyDescent="0.25">
      <c r="B272" s="182"/>
      <c r="C272" s="199" t="s">
        <v>735</v>
      </c>
      <c r="D272" s="85" t="s">
        <v>736</v>
      </c>
      <c r="E272" s="84" t="s">
        <v>44</v>
      </c>
      <c r="F272" s="84" t="s">
        <v>737</v>
      </c>
      <c r="G272" s="86" t="s">
        <v>45</v>
      </c>
      <c r="H272" s="87">
        <v>8</v>
      </c>
      <c r="I272" s="87">
        <v>47.58</v>
      </c>
      <c r="J272" s="87">
        <f t="shared" si="69"/>
        <v>61.6</v>
      </c>
      <c r="K272" s="87">
        <f t="shared" si="85"/>
        <v>492.8</v>
      </c>
      <c r="L272" s="200">
        <f t="shared" si="84"/>
        <v>7.0029434246581769E-3</v>
      </c>
    </row>
    <row r="273" spans="2:12" s="7" customFormat="1" ht="26.1" customHeight="1" x14ac:dyDescent="0.25">
      <c r="B273" s="182"/>
      <c r="C273" s="199" t="s">
        <v>738</v>
      </c>
      <c r="D273" s="85" t="s">
        <v>739</v>
      </c>
      <c r="E273" s="84" t="s">
        <v>44</v>
      </c>
      <c r="F273" s="84" t="s">
        <v>740</v>
      </c>
      <c r="G273" s="86" t="s">
        <v>45</v>
      </c>
      <c r="H273" s="87">
        <v>2</v>
      </c>
      <c r="I273" s="87">
        <v>907.03</v>
      </c>
      <c r="J273" s="87">
        <f t="shared" si="69"/>
        <v>1174.27</v>
      </c>
      <c r="K273" s="87">
        <f t="shared" si="85"/>
        <v>2348.54</v>
      </c>
      <c r="L273" s="200">
        <f t="shared" si="84"/>
        <v>3.3373970678869144E-2</v>
      </c>
    </row>
    <row r="274" spans="2:12" s="7" customFormat="1" ht="51.9" customHeight="1" x14ac:dyDescent="0.25">
      <c r="B274" s="182"/>
      <c r="C274" s="199" t="s">
        <v>741</v>
      </c>
      <c r="D274" s="85" t="s">
        <v>742</v>
      </c>
      <c r="E274" s="84" t="s">
        <v>44</v>
      </c>
      <c r="F274" s="84" t="s">
        <v>743</v>
      </c>
      <c r="G274" s="86" t="s">
        <v>45</v>
      </c>
      <c r="H274" s="87">
        <v>17</v>
      </c>
      <c r="I274" s="87">
        <v>179.49</v>
      </c>
      <c r="J274" s="87">
        <f t="shared" si="69"/>
        <v>232.37</v>
      </c>
      <c r="K274" s="87">
        <f t="shared" si="85"/>
        <v>3950.29</v>
      </c>
      <c r="L274" s="200">
        <f t="shared" si="84"/>
        <v>5.6135668386755169E-2</v>
      </c>
    </row>
    <row r="275" spans="2:12" s="7" customFormat="1" ht="51.9" customHeight="1" x14ac:dyDescent="0.25">
      <c r="B275" s="182"/>
      <c r="C275" s="199" t="s">
        <v>744</v>
      </c>
      <c r="D275" s="85" t="s">
        <v>745</v>
      </c>
      <c r="E275" s="84" t="s">
        <v>44</v>
      </c>
      <c r="F275" s="84" t="s">
        <v>746</v>
      </c>
      <c r="G275" s="86" t="s">
        <v>45</v>
      </c>
      <c r="H275" s="87">
        <v>12</v>
      </c>
      <c r="I275" s="87">
        <v>226.84</v>
      </c>
      <c r="J275" s="87">
        <f t="shared" si="69"/>
        <v>293.68</v>
      </c>
      <c r="K275" s="87">
        <f t="shared" si="85"/>
        <v>3524.16</v>
      </c>
      <c r="L275" s="200">
        <f t="shared" si="84"/>
        <v>5.0080140218026294E-2</v>
      </c>
    </row>
    <row r="276" spans="2:12" s="7" customFormat="1" ht="39" customHeight="1" x14ac:dyDescent="0.25">
      <c r="B276" s="182"/>
      <c r="C276" s="199" t="s">
        <v>747</v>
      </c>
      <c r="D276" s="85" t="s">
        <v>931</v>
      </c>
      <c r="E276" s="84" t="s">
        <v>151</v>
      </c>
      <c r="F276" s="84" t="s">
        <v>748</v>
      </c>
      <c r="G276" s="86" t="s">
        <v>45</v>
      </c>
      <c r="H276" s="87">
        <v>5</v>
      </c>
      <c r="I276" s="87">
        <v>190.04</v>
      </c>
      <c r="J276" s="87">
        <f t="shared" si="69"/>
        <v>246.03</v>
      </c>
      <c r="K276" s="87">
        <f t="shared" si="85"/>
        <v>1230.1500000000001</v>
      </c>
      <c r="L276" s="200">
        <f t="shared" si="84"/>
        <v>1.7481069102766349E-2</v>
      </c>
    </row>
    <row r="277" spans="2:12" ht="39" customHeight="1" x14ac:dyDescent="0.25">
      <c r="B277" s="182"/>
      <c r="C277" s="203" t="s">
        <v>749</v>
      </c>
      <c r="D277" s="160" t="str">
        <f>CPU!D303</f>
        <v xml:space="preserve"> CP-48445 </v>
      </c>
      <c r="E277" s="159" t="s">
        <v>22</v>
      </c>
      <c r="F277" s="159" t="str">
        <f>CPU!F303</f>
        <v>EXPURGO HOSPITALAR EM AÇO INOX AISI 304, COM SIFÃO  ESPESSURA 0,8MM, ACABAMENTO ESCOVADO.</v>
      </c>
      <c r="G277" s="161" t="s">
        <v>45</v>
      </c>
      <c r="H277" s="162">
        <v>2</v>
      </c>
      <c r="I277" s="162">
        <f>CPU!L303</f>
        <v>3709.41</v>
      </c>
      <c r="J277" s="162">
        <f t="shared" si="69"/>
        <v>4802.34</v>
      </c>
      <c r="K277" s="162">
        <f t="shared" si="85"/>
        <v>9604.68</v>
      </c>
      <c r="L277" s="204">
        <f t="shared" si="84"/>
        <v>0.13648748103073435</v>
      </c>
    </row>
    <row r="278" spans="2:12" ht="24" customHeight="1" x14ac:dyDescent="0.25">
      <c r="B278" s="182"/>
      <c r="C278" s="201" t="s">
        <v>752</v>
      </c>
      <c r="D278" s="82"/>
      <c r="E278" s="82"/>
      <c r="F278" s="82" t="s">
        <v>753</v>
      </c>
      <c r="G278" s="82"/>
      <c r="H278" s="83"/>
      <c r="I278" s="82"/>
      <c r="J278" s="82"/>
      <c r="K278" s="83">
        <f>SUM(K279:K293)</f>
        <v>14019.78</v>
      </c>
      <c r="L278" s="202">
        <f>K278/$K$215</f>
        <v>7.8686240204124971E-2</v>
      </c>
    </row>
    <row r="279" spans="2:12" s="7" customFormat="1" ht="51.9" customHeight="1" x14ac:dyDescent="0.25">
      <c r="B279" s="182"/>
      <c r="C279" s="199" t="s">
        <v>754</v>
      </c>
      <c r="D279" s="85" t="s">
        <v>755</v>
      </c>
      <c r="E279" s="84" t="s">
        <v>44</v>
      </c>
      <c r="F279" s="84" t="s">
        <v>756</v>
      </c>
      <c r="G279" s="86" t="s">
        <v>45</v>
      </c>
      <c r="H279" s="87">
        <v>2</v>
      </c>
      <c r="I279" s="87">
        <v>1638.36</v>
      </c>
      <c r="J279" s="87">
        <f t="shared" si="69"/>
        <v>2121.08</v>
      </c>
      <c r="K279" s="87">
        <f t="shared" ref="K279" si="86">ROUND(H279*J279,2)</f>
        <v>4242.16</v>
      </c>
      <c r="L279" s="200">
        <f>K279/$K$278</f>
        <v>0.30258392071772877</v>
      </c>
    </row>
    <row r="280" spans="2:12" s="7" customFormat="1" ht="26.1" customHeight="1" x14ac:dyDescent="0.25">
      <c r="B280" s="182"/>
      <c r="C280" s="199" t="s">
        <v>757</v>
      </c>
      <c r="D280" s="85" t="s">
        <v>758</v>
      </c>
      <c r="E280" s="84" t="s">
        <v>44</v>
      </c>
      <c r="F280" s="84" t="s">
        <v>759</v>
      </c>
      <c r="G280" s="86" t="s">
        <v>45</v>
      </c>
      <c r="H280" s="87">
        <v>1</v>
      </c>
      <c r="I280" s="87">
        <v>141.85</v>
      </c>
      <c r="J280" s="87">
        <f t="shared" si="69"/>
        <v>183.64</v>
      </c>
      <c r="K280" s="87">
        <f t="shared" ref="K280:K283" si="87">ROUND(H280*J280,2)</f>
        <v>183.64</v>
      </c>
      <c r="L280" s="200">
        <f t="shared" ref="L280:L293" si="88">K280/$K$278</f>
        <v>1.3098636355206713E-2</v>
      </c>
    </row>
    <row r="281" spans="2:12" s="7" customFormat="1" ht="51.9" customHeight="1" x14ac:dyDescent="0.25">
      <c r="B281" s="182"/>
      <c r="C281" s="199" t="s">
        <v>760</v>
      </c>
      <c r="D281" s="85">
        <v>97462</v>
      </c>
      <c r="E281" s="84" t="s">
        <v>199</v>
      </c>
      <c r="F281" s="84" t="s">
        <v>761</v>
      </c>
      <c r="G281" s="86" t="s">
        <v>45</v>
      </c>
      <c r="H281" s="87">
        <v>1</v>
      </c>
      <c r="I281" s="87">
        <v>28.9</v>
      </c>
      <c r="J281" s="87">
        <f t="shared" ref="J281:J320" si="89">ROUND((I281*(1+$J$3)),2)</f>
        <v>37.409999999999997</v>
      </c>
      <c r="K281" s="87">
        <f t="shared" si="87"/>
        <v>37.409999999999997</v>
      </c>
      <c r="L281" s="200">
        <f t="shared" si="88"/>
        <v>2.6683728275336701E-3</v>
      </c>
    </row>
    <row r="282" spans="2:12" ht="24" customHeight="1" x14ac:dyDescent="0.25">
      <c r="B282" s="182"/>
      <c r="C282" s="203" t="s">
        <v>762</v>
      </c>
      <c r="D282" s="160" t="str">
        <f>CPU!D315</f>
        <v xml:space="preserve"> CP-007 </v>
      </c>
      <c r="E282" s="159" t="s">
        <v>22</v>
      </c>
      <c r="F282" s="159" t="str">
        <f>CPU!F315</f>
        <v>FILTRO VOLUMETRICO MODELO VF1</v>
      </c>
      <c r="G282" s="161" t="s">
        <v>45</v>
      </c>
      <c r="H282" s="162">
        <v>1</v>
      </c>
      <c r="I282" s="162">
        <f>CPU!L315</f>
        <v>1535.69</v>
      </c>
      <c r="J282" s="162">
        <f t="shared" si="89"/>
        <v>1988.16</v>
      </c>
      <c r="K282" s="162">
        <f t="shared" si="87"/>
        <v>1988.16</v>
      </c>
      <c r="L282" s="204">
        <f t="shared" si="88"/>
        <v>0.1418110697885416</v>
      </c>
    </row>
    <row r="283" spans="2:12" ht="24" customHeight="1" x14ac:dyDescent="0.25">
      <c r="B283" s="182"/>
      <c r="C283" s="203" t="s">
        <v>765</v>
      </c>
      <c r="D283" s="160" t="str">
        <f>CPU!D325</f>
        <v xml:space="preserve"> CP-008 </v>
      </c>
      <c r="E283" s="159" t="s">
        <v>22</v>
      </c>
      <c r="F283" s="159" t="str">
        <f>CPU!F325</f>
        <v>FREIO D'ÁGUA Ø100</v>
      </c>
      <c r="G283" s="161" t="s">
        <v>45</v>
      </c>
      <c r="H283" s="162">
        <v>1</v>
      </c>
      <c r="I283" s="162">
        <f>CPU!L325</f>
        <v>131.46</v>
      </c>
      <c r="J283" s="162">
        <f t="shared" si="89"/>
        <v>170.19</v>
      </c>
      <c r="K283" s="162">
        <f t="shared" si="87"/>
        <v>170.19</v>
      </c>
      <c r="L283" s="204">
        <f t="shared" si="88"/>
        <v>1.2139277506494395E-2</v>
      </c>
    </row>
    <row r="284" spans="2:12" ht="24" customHeight="1" x14ac:dyDescent="0.25">
      <c r="B284" s="182"/>
      <c r="C284" s="203" t="s">
        <v>768</v>
      </c>
      <c r="D284" s="160" t="str">
        <f>CPU!D335</f>
        <v xml:space="preserve"> CP-009 </v>
      </c>
      <c r="E284" s="159" t="s">
        <v>22</v>
      </c>
      <c r="F284" s="159" t="str">
        <f>CPU!F335</f>
        <v>SIFÃO LADRÃO Ø100</v>
      </c>
      <c r="G284" s="161" t="s">
        <v>45</v>
      </c>
      <c r="H284" s="162">
        <v>1</v>
      </c>
      <c r="I284" s="162">
        <f>CPU!L335</f>
        <v>203.03</v>
      </c>
      <c r="J284" s="162">
        <f t="shared" si="89"/>
        <v>262.85000000000002</v>
      </c>
      <c r="K284" s="162">
        <f t="shared" ref="K284:K293" si="90">ROUND(H284*J284,2)</f>
        <v>262.85000000000002</v>
      </c>
      <c r="L284" s="204">
        <f t="shared" si="88"/>
        <v>1.8748511032270123E-2</v>
      </c>
    </row>
    <row r="285" spans="2:12" ht="26.1" customHeight="1" x14ac:dyDescent="0.25">
      <c r="B285" s="182"/>
      <c r="C285" s="203" t="s">
        <v>771</v>
      </c>
      <c r="D285" s="160" t="str">
        <f>CPU!D345</f>
        <v xml:space="preserve"> CP-010 </v>
      </c>
      <c r="E285" s="159" t="s">
        <v>22</v>
      </c>
      <c r="F285" s="159" t="str">
        <f>CPU!F345</f>
        <v>SISTEMA AUTOMÁTICO DE REALIMENTAÇÃO 3/4" CONTENDO BÓIA AUTOMÁTICA DE NÍVEL</v>
      </c>
      <c r="G285" s="161" t="s">
        <v>45</v>
      </c>
      <c r="H285" s="162">
        <v>1</v>
      </c>
      <c r="I285" s="162">
        <f>CPU!L345</f>
        <v>87.86</v>
      </c>
      <c r="J285" s="162">
        <f t="shared" si="89"/>
        <v>113.75</v>
      </c>
      <c r="K285" s="162">
        <f t="shared" si="90"/>
        <v>113.75</v>
      </c>
      <c r="L285" s="204">
        <f t="shared" si="88"/>
        <v>8.113536731674819E-3</v>
      </c>
    </row>
    <row r="286" spans="2:12" ht="24" customHeight="1" x14ac:dyDescent="0.25">
      <c r="B286" s="182"/>
      <c r="C286" s="203" t="s">
        <v>774</v>
      </c>
      <c r="D286" s="160" t="str">
        <f>CPU!D353</f>
        <v xml:space="preserve"> CP-011 </v>
      </c>
      <c r="E286" s="159" t="s">
        <v>22</v>
      </c>
      <c r="F286" s="159" t="str">
        <f>CPU!F353</f>
        <v>CONJUNTO FLUTUANTE DE SUCÇÃO Ø 1"</v>
      </c>
      <c r="G286" s="161" t="s">
        <v>45</v>
      </c>
      <c r="H286" s="162">
        <v>1</v>
      </c>
      <c r="I286" s="162">
        <f>CPU!L353</f>
        <v>531.76</v>
      </c>
      <c r="J286" s="162">
        <f t="shared" si="89"/>
        <v>688.44</v>
      </c>
      <c r="K286" s="162">
        <f t="shared" si="90"/>
        <v>688.44</v>
      </c>
      <c r="L286" s="204">
        <f>K286/$K$278</f>
        <v>4.9104907494982093E-2</v>
      </c>
    </row>
    <row r="287" spans="2:12" ht="26.1" customHeight="1" x14ac:dyDescent="0.25">
      <c r="B287" s="182"/>
      <c r="C287" s="203" t="s">
        <v>777</v>
      </c>
      <c r="D287" s="160" t="str">
        <f>CPU!D362</f>
        <v xml:space="preserve"> CP-012 </v>
      </c>
      <c r="E287" s="159" t="s">
        <v>22</v>
      </c>
      <c r="F287" s="159" t="str">
        <f>CPU!F362</f>
        <v>PRESSURIZADOR  (SILENCIOSO)  AUTOMÁTICO  COM  PRESSOSTATO,  POTENCIA  0,5HP  - 19mca 2.000 l/h</v>
      </c>
      <c r="G287" s="161" t="s">
        <v>45</v>
      </c>
      <c r="H287" s="162">
        <v>1</v>
      </c>
      <c r="I287" s="162">
        <f>CPU!L362</f>
        <v>1162.02</v>
      </c>
      <c r="J287" s="162">
        <f t="shared" si="89"/>
        <v>1504.39</v>
      </c>
      <c r="K287" s="162">
        <f t="shared" si="90"/>
        <v>1504.39</v>
      </c>
      <c r="L287" s="204">
        <f t="shared" si="88"/>
        <v>0.10730482218693874</v>
      </c>
    </row>
    <row r="288" spans="2:12" s="7" customFormat="1" ht="51.9" customHeight="1" x14ac:dyDescent="0.25">
      <c r="B288" s="182"/>
      <c r="C288" s="199" t="s">
        <v>780</v>
      </c>
      <c r="D288" s="85" t="s">
        <v>781</v>
      </c>
      <c r="E288" s="84" t="s">
        <v>44</v>
      </c>
      <c r="F288" s="84" t="s">
        <v>782</v>
      </c>
      <c r="G288" s="86" t="s">
        <v>45</v>
      </c>
      <c r="H288" s="87">
        <v>1</v>
      </c>
      <c r="I288" s="87">
        <v>149.65</v>
      </c>
      <c r="J288" s="87">
        <f t="shared" si="89"/>
        <v>193.74</v>
      </c>
      <c r="K288" s="87">
        <f t="shared" si="90"/>
        <v>193.74</v>
      </c>
      <c r="L288" s="200">
        <f t="shared" si="88"/>
        <v>1.3819047089183996E-2</v>
      </c>
    </row>
    <row r="289" spans="2:12" s="7" customFormat="1" ht="39" customHeight="1" x14ac:dyDescent="0.25">
      <c r="B289" s="182"/>
      <c r="C289" s="199" t="s">
        <v>783</v>
      </c>
      <c r="D289" s="85" t="s">
        <v>724</v>
      </c>
      <c r="E289" s="84" t="s">
        <v>44</v>
      </c>
      <c r="F289" s="84" t="s">
        <v>725</v>
      </c>
      <c r="G289" s="86" t="s">
        <v>45</v>
      </c>
      <c r="H289" s="87">
        <v>1</v>
      </c>
      <c r="I289" s="87">
        <f>I268</f>
        <v>80.599999999999994</v>
      </c>
      <c r="J289" s="87">
        <f t="shared" si="89"/>
        <v>104.35</v>
      </c>
      <c r="K289" s="87">
        <f t="shared" si="90"/>
        <v>104.35</v>
      </c>
      <c r="L289" s="200">
        <f t="shared" si="88"/>
        <v>7.4430554545078442E-3</v>
      </c>
    </row>
    <row r="290" spans="2:12" s="7" customFormat="1" ht="39" customHeight="1" x14ac:dyDescent="0.25">
      <c r="B290" s="182"/>
      <c r="C290" s="199" t="s">
        <v>784</v>
      </c>
      <c r="D290" s="85" t="s">
        <v>785</v>
      </c>
      <c r="E290" s="84" t="s">
        <v>44</v>
      </c>
      <c r="F290" s="84" t="s">
        <v>786</v>
      </c>
      <c r="G290" s="86" t="s">
        <v>45</v>
      </c>
      <c r="H290" s="87">
        <v>1</v>
      </c>
      <c r="I290" s="87">
        <v>72.16</v>
      </c>
      <c r="J290" s="87">
        <f t="shared" si="89"/>
        <v>93.42</v>
      </c>
      <c r="K290" s="87">
        <f t="shared" si="90"/>
        <v>93.42</v>
      </c>
      <c r="L290" s="200">
        <f>K290/$K$278</f>
        <v>6.6634426503126296E-3</v>
      </c>
    </row>
    <row r="291" spans="2:12" s="7" customFormat="1" ht="26.1" customHeight="1" x14ac:dyDescent="0.25">
      <c r="B291" s="182"/>
      <c r="C291" s="199" t="s">
        <v>787</v>
      </c>
      <c r="D291" s="85" t="s">
        <v>788</v>
      </c>
      <c r="E291" s="84" t="s">
        <v>44</v>
      </c>
      <c r="F291" s="84" t="s">
        <v>789</v>
      </c>
      <c r="G291" s="86" t="s">
        <v>49</v>
      </c>
      <c r="H291" s="87">
        <v>20</v>
      </c>
      <c r="I291" s="87">
        <v>94.75</v>
      </c>
      <c r="J291" s="87">
        <f t="shared" si="89"/>
        <v>122.67</v>
      </c>
      <c r="K291" s="87">
        <f t="shared" si="90"/>
        <v>2453.4</v>
      </c>
      <c r="L291" s="200">
        <f t="shared" si="88"/>
        <v>0.17499561334058022</v>
      </c>
    </row>
    <row r="292" spans="2:12" s="7" customFormat="1" ht="39" customHeight="1" x14ac:dyDescent="0.25">
      <c r="B292" s="182"/>
      <c r="C292" s="199" t="s">
        <v>790</v>
      </c>
      <c r="D292" s="85" t="s">
        <v>791</v>
      </c>
      <c r="E292" s="84" t="s">
        <v>44</v>
      </c>
      <c r="F292" s="84" t="s">
        <v>792</v>
      </c>
      <c r="G292" s="86" t="s">
        <v>49</v>
      </c>
      <c r="H292" s="87">
        <v>28</v>
      </c>
      <c r="I292" s="87">
        <v>44.08</v>
      </c>
      <c r="J292" s="87">
        <f t="shared" si="89"/>
        <v>57.07</v>
      </c>
      <c r="K292" s="87">
        <f t="shared" si="90"/>
        <v>1597.96</v>
      </c>
      <c r="L292" s="200">
        <f t="shared" si="88"/>
        <v>0.11397896400656786</v>
      </c>
    </row>
    <row r="293" spans="2:12" s="7" customFormat="1" ht="24" customHeight="1" x14ac:dyDescent="0.25">
      <c r="B293" s="182"/>
      <c r="C293" s="199" t="s">
        <v>793</v>
      </c>
      <c r="D293" s="85" t="s">
        <v>794</v>
      </c>
      <c r="E293" s="84" t="s">
        <v>44</v>
      </c>
      <c r="F293" s="84" t="s">
        <v>795</v>
      </c>
      <c r="G293" s="86" t="s">
        <v>45</v>
      </c>
      <c r="H293" s="87">
        <v>8</v>
      </c>
      <c r="I293" s="87">
        <v>37.26</v>
      </c>
      <c r="J293" s="87">
        <f t="shared" si="89"/>
        <v>48.24</v>
      </c>
      <c r="K293" s="87">
        <f t="shared" si="90"/>
        <v>385.92</v>
      </c>
      <c r="L293" s="200">
        <f t="shared" si="88"/>
        <v>2.7526822817476451E-2</v>
      </c>
    </row>
    <row r="294" spans="2:12" ht="24" customHeight="1" x14ac:dyDescent="0.25">
      <c r="B294" s="182"/>
      <c r="C294" s="197" t="s">
        <v>796</v>
      </c>
      <c r="D294" s="148"/>
      <c r="E294" s="148"/>
      <c r="F294" s="148" t="s">
        <v>797</v>
      </c>
      <c r="G294" s="148"/>
      <c r="H294" s="149"/>
      <c r="I294" s="148"/>
      <c r="J294" s="148"/>
      <c r="K294" s="149">
        <f>SUM(K295:K299)</f>
        <v>4766.51</v>
      </c>
      <c r="L294" s="198">
        <f>K294/$K$343</f>
        <v>2.3906420960299432E-3</v>
      </c>
    </row>
    <row r="295" spans="2:12" s="7" customFormat="1" ht="65.099999999999994" customHeight="1" x14ac:dyDescent="0.25">
      <c r="B295" s="182"/>
      <c r="C295" s="199" t="s">
        <v>798</v>
      </c>
      <c r="D295" s="85" t="s">
        <v>799</v>
      </c>
      <c r="E295" s="84" t="s">
        <v>44</v>
      </c>
      <c r="F295" s="84" t="s">
        <v>800</v>
      </c>
      <c r="G295" s="86" t="s">
        <v>45</v>
      </c>
      <c r="H295" s="87">
        <v>1</v>
      </c>
      <c r="I295" s="87">
        <v>273.70999999999998</v>
      </c>
      <c r="J295" s="87">
        <f t="shared" si="89"/>
        <v>354.35</v>
      </c>
      <c r="K295" s="87">
        <f t="shared" ref="K295" si="91">ROUND(H295*J295,2)</f>
        <v>354.35</v>
      </c>
      <c r="L295" s="200">
        <f>K295/$K$294</f>
        <v>7.4341604234544778E-2</v>
      </c>
    </row>
    <row r="296" spans="2:12" s="7" customFormat="1" ht="26.1" customHeight="1" x14ac:dyDescent="0.25">
      <c r="B296" s="182"/>
      <c r="C296" s="199" t="s">
        <v>801</v>
      </c>
      <c r="D296" s="85" t="s">
        <v>802</v>
      </c>
      <c r="E296" s="84" t="s">
        <v>44</v>
      </c>
      <c r="F296" s="84" t="s">
        <v>803</v>
      </c>
      <c r="G296" s="86" t="s">
        <v>45</v>
      </c>
      <c r="H296" s="87">
        <v>7</v>
      </c>
      <c r="I296" s="87">
        <v>212.44</v>
      </c>
      <c r="J296" s="87">
        <f t="shared" si="89"/>
        <v>275.02999999999997</v>
      </c>
      <c r="K296" s="87">
        <f t="shared" ref="K296:K299" si="92">ROUND(H296*J296,2)</f>
        <v>1925.21</v>
      </c>
      <c r="L296" s="200">
        <f t="shared" ref="L296:L299" si="93">K296/$K$294</f>
        <v>0.40390348493971479</v>
      </c>
    </row>
    <row r="297" spans="2:12" s="7" customFormat="1" ht="39" customHeight="1" x14ac:dyDescent="0.25">
      <c r="B297" s="182"/>
      <c r="C297" s="199" t="s">
        <v>804</v>
      </c>
      <c r="D297" s="85" t="s">
        <v>805</v>
      </c>
      <c r="E297" s="84" t="s">
        <v>44</v>
      </c>
      <c r="F297" s="84" t="s">
        <v>806</v>
      </c>
      <c r="G297" s="86" t="s">
        <v>45</v>
      </c>
      <c r="H297" s="87">
        <v>7</v>
      </c>
      <c r="I297" s="87">
        <v>227.39</v>
      </c>
      <c r="J297" s="87">
        <f t="shared" si="89"/>
        <v>294.39</v>
      </c>
      <c r="K297" s="87">
        <f t="shared" si="92"/>
        <v>2060.73</v>
      </c>
      <c r="L297" s="200">
        <f t="shared" si="93"/>
        <v>0.43233518863906717</v>
      </c>
    </row>
    <row r="298" spans="2:12" s="7" customFormat="1" ht="26.1" customHeight="1" x14ac:dyDescent="0.25">
      <c r="B298" s="182"/>
      <c r="C298" s="199" t="s">
        <v>807</v>
      </c>
      <c r="D298" s="85" t="s">
        <v>808</v>
      </c>
      <c r="E298" s="84" t="s">
        <v>44</v>
      </c>
      <c r="F298" s="84" t="s">
        <v>809</v>
      </c>
      <c r="G298" s="86" t="s">
        <v>45</v>
      </c>
      <c r="H298" s="87">
        <v>8</v>
      </c>
      <c r="I298" s="87">
        <v>22.97</v>
      </c>
      <c r="J298" s="87">
        <f t="shared" si="89"/>
        <v>29.74</v>
      </c>
      <c r="K298" s="87">
        <f t="shared" si="92"/>
        <v>237.92</v>
      </c>
      <c r="L298" s="200">
        <f t="shared" si="93"/>
        <v>4.9914927273833468E-2</v>
      </c>
    </row>
    <row r="299" spans="2:12" s="7" customFormat="1" ht="24" customHeight="1" x14ac:dyDescent="0.25">
      <c r="B299" s="182"/>
      <c r="C299" s="199" t="s">
        <v>810</v>
      </c>
      <c r="D299" s="85" t="s">
        <v>811</v>
      </c>
      <c r="E299" s="84" t="s">
        <v>44</v>
      </c>
      <c r="F299" s="84" t="s">
        <v>812</v>
      </c>
      <c r="G299" s="86" t="s">
        <v>45</v>
      </c>
      <c r="H299" s="87">
        <v>7</v>
      </c>
      <c r="I299" s="34">
        <v>20.78</v>
      </c>
      <c r="J299" s="87">
        <f t="shared" si="89"/>
        <v>26.9</v>
      </c>
      <c r="K299" s="87">
        <f t="shared" si="92"/>
        <v>188.3</v>
      </c>
      <c r="L299" s="200">
        <f t="shared" si="93"/>
        <v>3.9504794912839793E-2</v>
      </c>
    </row>
    <row r="300" spans="2:12" ht="24" customHeight="1" x14ac:dyDescent="0.25">
      <c r="B300" s="182"/>
      <c r="C300" s="197" t="s">
        <v>813</v>
      </c>
      <c r="D300" s="148"/>
      <c r="E300" s="148"/>
      <c r="F300" s="148" t="s">
        <v>814</v>
      </c>
      <c r="G300" s="148"/>
      <c r="H300" s="149"/>
      <c r="I300" s="148"/>
      <c r="J300" s="148"/>
      <c r="K300" s="149">
        <f>SUM(K301:K305)</f>
        <v>11744.43</v>
      </c>
      <c r="L300" s="198">
        <f>K300/$K$343</f>
        <v>5.8904164161780728E-3</v>
      </c>
    </row>
    <row r="301" spans="2:12" s="7" customFormat="1" ht="39" customHeight="1" x14ac:dyDescent="0.25">
      <c r="B301" s="182"/>
      <c r="C301" s="199" t="s">
        <v>815</v>
      </c>
      <c r="D301" s="85" t="s">
        <v>816</v>
      </c>
      <c r="E301" s="84" t="s">
        <v>44</v>
      </c>
      <c r="F301" s="84" t="s">
        <v>817</v>
      </c>
      <c r="G301" s="86" t="s">
        <v>49</v>
      </c>
      <c r="H301" s="87">
        <v>50</v>
      </c>
      <c r="I301" s="87">
        <v>107.15</v>
      </c>
      <c r="J301" s="87">
        <f t="shared" si="89"/>
        <v>138.72</v>
      </c>
      <c r="K301" s="87">
        <f t="shared" ref="K301" si="94">ROUND(H301*J301,2)</f>
        <v>6936</v>
      </c>
      <c r="L301" s="200">
        <f>K301/$K$300</f>
        <v>0.59057783136346331</v>
      </c>
    </row>
    <row r="302" spans="2:12" s="7" customFormat="1" ht="24" customHeight="1" x14ac:dyDescent="0.25">
      <c r="B302" s="182"/>
      <c r="C302" s="199" t="s">
        <v>818</v>
      </c>
      <c r="D302" s="85" t="s">
        <v>819</v>
      </c>
      <c r="E302" s="84" t="s">
        <v>44</v>
      </c>
      <c r="F302" s="84" t="s">
        <v>820</v>
      </c>
      <c r="G302" s="86" t="s">
        <v>45</v>
      </c>
      <c r="H302" s="87">
        <v>1</v>
      </c>
      <c r="I302" s="87">
        <v>65.62</v>
      </c>
      <c r="J302" s="87">
        <f t="shared" si="89"/>
        <v>84.95</v>
      </c>
      <c r="K302" s="87">
        <f t="shared" ref="K302:K305" si="95">ROUND(H302*J302,2)</f>
        <v>84.95</v>
      </c>
      <c r="L302" s="200">
        <f t="shared" ref="L302:L305" si="96">K302/$K$300</f>
        <v>7.2332160862638717E-3</v>
      </c>
    </row>
    <row r="303" spans="2:12" ht="24" customHeight="1" x14ac:dyDescent="0.25">
      <c r="B303" s="182"/>
      <c r="C303" s="203" t="s">
        <v>821</v>
      </c>
      <c r="D303" s="160" t="str">
        <f>CPU!D371</f>
        <v xml:space="preserve"> CP-017 </v>
      </c>
      <c r="E303" s="159" t="s">
        <v>22</v>
      </c>
      <c r="F303" s="159" t="str">
        <f>CPU!F371</f>
        <v>POSTO DE CONSUMO COMPLETO OXIGÊMIO/VÁCUO</v>
      </c>
      <c r="G303" s="161" t="s">
        <v>45</v>
      </c>
      <c r="H303" s="162">
        <v>4</v>
      </c>
      <c r="I303" s="162">
        <f>CPU!L371</f>
        <v>124.6</v>
      </c>
      <c r="J303" s="162">
        <f t="shared" si="89"/>
        <v>161.31</v>
      </c>
      <c r="K303" s="162">
        <f t="shared" si="95"/>
        <v>645.24</v>
      </c>
      <c r="L303" s="204">
        <f t="shared" si="96"/>
        <v>5.4940086492064749E-2</v>
      </c>
    </row>
    <row r="304" spans="2:12" ht="26.1" customHeight="1" x14ac:dyDescent="0.25">
      <c r="B304" s="182"/>
      <c r="C304" s="203" t="s">
        <v>824</v>
      </c>
      <c r="D304" s="160" t="str">
        <f>CPU!D380</f>
        <v xml:space="preserve"> CP-018 </v>
      </c>
      <c r="E304" s="159" t="s">
        <v>22</v>
      </c>
      <c r="F304" s="159" t="str">
        <f>CPU!F380</f>
        <v>FILTRO REGULADOR DE AR COMPLETO COM MANÔMETRO</v>
      </c>
      <c r="G304" s="161" t="s">
        <v>45</v>
      </c>
      <c r="H304" s="162">
        <v>2</v>
      </c>
      <c r="I304" s="162">
        <f>CPU!L380</f>
        <v>360.03</v>
      </c>
      <c r="J304" s="162">
        <f t="shared" si="89"/>
        <v>466.11</v>
      </c>
      <c r="K304" s="162">
        <f t="shared" si="95"/>
        <v>932.22</v>
      </c>
      <c r="L304" s="204">
        <f t="shared" si="96"/>
        <v>7.9375499704966532E-2</v>
      </c>
    </row>
    <row r="305" spans="2:12" s="7" customFormat="1" ht="24" customHeight="1" x14ac:dyDescent="0.25">
      <c r="B305" s="182"/>
      <c r="C305" s="199" t="s">
        <v>826</v>
      </c>
      <c r="D305" s="85" t="s">
        <v>827</v>
      </c>
      <c r="E305" s="84" t="s">
        <v>44</v>
      </c>
      <c r="F305" s="84" t="s">
        <v>828</v>
      </c>
      <c r="G305" s="86" t="s">
        <v>45</v>
      </c>
      <c r="H305" s="87">
        <v>1</v>
      </c>
      <c r="I305" s="87">
        <v>2430.04</v>
      </c>
      <c r="J305" s="87">
        <f t="shared" si="89"/>
        <v>3146.02</v>
      </c>
      <c r="K305" s="87">
        <f t="shared" si="95"/>
        <v>3146.02</v>
      </c>
      <c r="L305" s="200">
        <f t="shared" si="96"/>
        <v>0.26787336635324149</v>
      </c>
    </row>
    <row r="306" spans="2:12" ht="24" customHeight="1" x14ac:dyDescent="0.25">
      <c r="B306" s="182"/>
      <c r="C306" s="197" t="s">
        <v>829</v>
      </c>
      <c r="D306" s="148"/>
      <c r="E306" s="148"/>
      <c r="F306" s="148" t="s">
        <v>830</v>
      </c>
      <c r="G306" s="148"/>
      <c r="H306" s="149"/>
      <c r="I306" s="148"/>
      <c r="J306" s="148"/>
      <c r="K306" s="149">
        <f>SUM(K307:K311)</f>
        <v>2105.9900000000002</v>
      </c>
      <c r="L306" s="198">
        <f>K306/$K$343</f>
        <v>1.0562588451126925E-3</v>
      </c>
    </row>
    <row r="307" spans="2:12" s="7" customFormat="1" ht="39" customHeight="1" x14ac:dyDescent="0.25">
      <c r="B307" s="182"/>
      <c r="C307" s="199" t="s">
        <v>831</v>
      </c>
      <c r="D307" s="85">
        <v>39664</v>
      </c>
      <c r="E307" s="84" t="s">
        <v>199</v>
      </c>
      <c r="F307" s="84" t="s">
        <v>832</v>
      </c>
      <c r="G307" s="86" t="s">
        <v>49</v>
      </c>
      <c r="H307" s="87">
        <v>12</v>
      </c>
      <c r="I307" s="87">
        <v>29.27</v>
      </c>
      <c r="J307" s="87">
        <f t="shared" si="89"/>
        <v>37.89</v>
      </c>
      <c r="K307" s="87">
        <f t="shared" ref="K307" si="97">ROUND(H307*J307,2)</f>
        <v>454.68</v>
      </c>
      <c r="L307" s="200">
        <f>K307/$K$306</f>
        <v>0.2158984610563203</v>
      </c>
    </row>
    <row r="308" spans="2:12" s="7" customFormat="1" ht="39" customHeight="1" x14ac:dyDescent="0.25">
      <c r="B308" s="182"/>
      <c r="C308" s="199" t="s">
        <v>833</v>
      </c>
      <c r="D308" s="85" t="s">
        <v>834</v>
      </c>
      <c r="E308" s="84" t="s">
        <v>44</v>
      </c>
      <c r="F308" s="84" t="s">
        <v>835</v>
      </c>
      <c r="G308" s="86" t="s">
        <v>49</v>
      </c>
      <c r="H308" s="87">
        <v>18</v>
      </c>
      <c r="I308" s="87">
        <v>33.19</v>
      </c>
      <c r="J308" s="87">
        <f t="shared" si="89"/>
        <v>42.97</v>
      </c>
      <c r="K308" s="87">
        <f t="shared" ref="K308:K311" si="98">ROUND(H308*J308,2)</f>
        <v>773.46</v>
      </c>
      <c r="L308" s="200">
        <f t="shared" ref="L308:L311" si="99">K308/$K$306</f>
        <v>0.36726670117142052</v>
      </c>
    </row>
    <row r="309" spans="2:12" s="7" customFormat="1" ht="24" customHeight="1" x14ac:dyDescent="0.25">
      <c r="B309" s="182"/>
      <c r="C309" s="199" t="s">
        <v>836</v>
      </c>
      <c r="D309" s="88" t="s">
        <v>837</v>
      </c>
      <c r="E309" s="84" t="s">
        <v>255</v>
      </c>
      <c r="F309" s="84" t="s">
        <v>838</v>
      </c>
      <c r="G309" s="86" t="s">
        <v>45</v>
      </c>
      <c r="H309" s="87">
        <v>1</v>
      </c>
      <c r="I309" s="87">
        <v>337.15</v>
      </c>
      <c r="J309" s="87">
        <f t="shared" si="89"/>
        <v>436.49</v>
      </c>
      <c r="K309" s="87">
        <f t="shared" si="98"/>
        <v>436.49</v>
      </c>
      <c r="L309" s="200">
        <f t="shared" si="99"/>
        <v>0.20726119307309149</v>
      </c>
    </row>
    <row r="310" spans="2:12" s="7" customFormat="1" ht="24" customHeight="1" x14ac:dyDescent="0.25">
      <c r="B310" s="182"/>
      <c r="C310" s="199" t="s">
        <v>839</v>
      </c>
      <c r="D310" s="88" t="s">
        <v>840</v>
      </c>
      <c r="E310" s="84" t="s">
        <v>255</v>
      </c>
      <c r="F310" s="84" t="s">
        <v>841</v>
      </c>
      <c r="G310" s="86" t="s">
        <v>49</v>
      </c>
      <c r="H310" s="87">
        <v>8</v>
      </c>
      <c r="I310" s="87">
        <v>23.49</v>
      </c>
      <c r="J310" s="87">
        <f t="shared" si="89"/>
        <v>30.41</v>
      </c>
      <c r="K310" s="87">
        <f t="shared" si="98"/>
        <v>243.28</v>
      </c>
      <c r="L310" s="200">
        <f t="shared" si="99"/>
        <v>0.115518117369978</v>
      </c>
    </row>
    <row r="311" spans="2:12" ht="26.1" customHeight="1" x14ac:dyDescent="0.25">
      <c r="B311" s="182"/>
      <c r="C311" s="203" t="s">
        <v>842</v>
      </c>
      <c r="D311" s="160" t="str">
        <f>CPU!D388</f>
        <v xml:space="preserve"> IP-048 </v>
      </c>
      <c r="E311" s="159" t="s">
        <v>22</v>
      </c>
      <c r="F311" s="159" t="str">
        <f>CPU!F388</f>
        <v>MANGUEIRA PVC FLEXIVEL DRENO AR CONDICIONADO</v>
      </c>
      <c r="G311" s="161" t="s">
        <v>49</v>
      </c>
      <c r="H311" s="162">
        <v>32</v>
      </c>
      <c r="I311" s="162">
        <f>CPU!L388</f>
        <v>4.78</v>
      </c>
      <c r="J311" s="162">
        <f t="shared" si="89"/>
        <v>6.19</v>
      </c>
      <c r="K311" s="162">
        <f t="shared" si="98"/>
        <v>198.08</v>
      </c>
      <c r="L311" s="204">
        <f t="shared" si="99"/>
        <v>9.4055527329189592E-2</v>
      </c>
    </row>
    <row r="312" spans="2:12" ht="24" customHeight="1" x14ac:dyDescent="0.25">
      <c r="B312" s="182"/>
      <c r="C312" s="197" t="s">
        <v>845</v>
      </c>
      <c r="D312" s="148"/>
      <c r="E312" s="148"/>
      <c r="F312" s="148" t="s">
        <v>846</v>
      </c>
      <c r="G312" s="148"/>
      <c r="H312" s="149"/>
      <c r="I312" s="148"/>
      <c r="J312" s="148"/>
      <c r="K312" s="149">
        <f>SUM(K313:K314)</f>
        <v>7661</v>
      </c>
      <c r="L312" s="198">
        <f>K312/$K$343</f>
        <v>3.8423729516324089E-3</v>
      </c>
    </row>
    <row r="313" spans="2:12" s="7" customFormat="1" ht="24" customHeight="1" x14ac:dyDescent="0.25">
      <c r="B313" s="182"/>
      <c r="C313" s="199" t="s">
        <v>847</v>
      </c>
      <c r="D313" s="85" t="s">
        <v>932</v>
      </c>
      <c r="E313" s="84" t="s">
        <v>306</v>
      </c>
      <c r="F313" s="84" t="s">
        <v>848</v>
      </c>
      <c r="G313" s="86" t="s">
        <v>53</v>
      </c>
      <c r="H313" s="87">
        <v>1.62</v>
      </c>
      <c r="I313" s="87">
        <f>CPU!L392</f>
        <v>2490.42</v>
      </c>
      <c r="J313" s="87">
        <f t="shared" si="89"/>
        <v>3224.19</v>
      </c>
      <c r="K313" s="87">
        <f t="shared" ref="K313" si="100">ROUND(H313*J313,2)</f>
        <v>5223.1899999999996</v>
      </c>
      <c r="L313" s="200">
        <f>K313/$K$312</f>
        <v>0.68178958360527342</v>
      </c>
    </row>
    <row r="314" spans="2:12" s="7" customFormat="1" ht="34.950000000000003" customHeight="1" x14ac:dyDescent="0.25">
      <c r="B314" s="182"/>
      <c r="C314" s="199" t="s">
        <v>849</v>
      </c>
      <c r="D314" s="85" t="s">
        <v>933</v>
      </c>
      <c r="E314" s="84" t="s">
        <v>306</v>
      </c>
      <c r="F314" s="84" t="s">
        <v>850</v>
      </c>
      <c r="G314" s="86" t="s">
        <v>45</v>
      </c>
      <c r="H314" s="87">
        <v>1</v>
      </c>
      <c r="I314" s="87">
        <f>CPU!L398</f>
        <v>1883.01</v>
      </c>
      <c r="J314" s="87">
        <f t="shared" si="89"/>
        <v>2437.81</v>
      </c>
      <c r="K314" s="87">
        <f t="shared" ref="K314" si="101">ROUND(H314*J314,2)</f>
        <v>2437.81</v>
      </c>
      <c r="L314" s="200">
        <f>K314/$K$312</f>
        <v>0.31821041639472653</v>
      </c>
    </row>
    <row r="315" spans="2:12" ht="24" customHeight="1" x14ac:dyDescent="0.25">
      <c r="B315" s="182"/>
      <c r="C315" s="197" t="s">
        <v>851</v>
      </c>
      <c r="D315" s="148"/>
      <c r="E315" s="148"/>
      <c r="F315" s="148" t="s">
        <v>852</v>
      </c>
      <c r="G315" s="148"/>
      <c r="H315" s="149"/>
      <c r="I315" s="148"/>
      <c r="J315" s="148"/>
      <c r="K315" s="149">
        <f>SUM(K316:K320)</f>
        <v>1033.29</v>
      </c>
      <c r="L315" s="198">
        <f>K315/$K$343</f>
        <v>5.1824638391753707E-4</v>
      </c>
    </row>
    <row r="316" spans="2:12" s="7" customFormat="1" ht="26.1" customHeight="1" x14ac:dyDescent="0.25">
      <c r="B316" s="182"/>
      <c r="C316" s="199" t="s">
        <v>853</v>
      </c>
      <c r="D316" s="85" t="s">
        <v>394</v>
      </c>
      <c r="E316" s="84" t="s">
        <v>44</v>
      </c>
      <c r="F316" s="84" t="s">
        <v>395</v>
      </c>
      <c r="G316" s="86" t="s">
        <v>49</v>
      </c>
      <c r="H316" s="87">
        <v>15</v>
      </c>
      <c r="I316" s="87">
        <f>I146</f>
        <v>27.05</v>
      </c>
      <c r="J316" s="87">
        <f t="shared" si="89"/>
        <v>35.020000000000003</v>
      </c>
      <c r="K316" s="87">
        <f t="shared" ref="K316" si="102">ROUND(H316*J316,2)</f>
        <v>525.29999999999995</v>
      </c>
      <c r="L316" s="200">
        <f>K316/$K$315</f>
        <v>0.50837615770983946</v>
      </c>
    </row>
    <row r="317" spans="2:12" s="7" customFormat="1" ht="39" customHeight="1" x14ac:dyDescent="0.25">
      <c r="B317" s="182"/>
      <c r="C317" s="199" t="s">
        <v>854</v>
      </c>
      <c r="D317" s="85" t="s">
        <v>553</v>
      </c>
      <c r="E317" s="84" t="s">
        <v>44</v>
      </c>
      <c r="F317" s="84" t="s">
        <v>554</v>
      </c>
      <c r="G317" s="86" t="s">
        <v>45</v>
      </c>
      <c r="H317" s="87">
        <v>5</v>
      </c>
      <c r="I317" s="87">
        <f>I206</f>
        <v>17.72</v>
      </c>
      <c r="J317" s="87">
        <f t="shared" si="89"/>
        <v>22.94</v>
      </c>
      <c r="K317" s="87">
        <f t="shared" ref="K317:K320" si="103">ROUND(H317*J317,2)</f>
        <v>114.7</v>
      </c>
      <c r="L317" s="200">
        <f t="shared" ref="L317:L320" si="104">K317/$K$315</f>
        <v>0.11100465503392079</v>
      </c>
    </row>
    <row r="318" spans="2:12" s="7" customFormat="1" ht="26.1" customHeight="1" x14ac:dyDescent="0.25">
      <c r="B318" s="182"/>
      <c r="C318" s="199" t="s">
        <v>855</v>
      </c>
      <c r="D318" s="85" t="s">
        <v>483</v>
      </c>
      <c r="E318" s="84" t="s">
        <v>44</v>
      </c>
      <c r="F318" s="84" t="s">
        <v>484</v>
      </c>
      <c r="G318" s="86" t="s">
        <v>49</v>
      </c>
      <c r="H318" s="87">
        <v>7</v>
      </c>
      <c r="I318" s="87">
        <f>I180</f>
        <v>8.5500000000000007</v>
      </c>
      <c r="J318" s="87">
        <f t="shared" si="89"/>
        <v>11.07</v>
      </c>
      <c r="K318" s="87">
        <f t="shared" si="103"/>
        <v>77.489999999999995</v>
      </c>
      <c r="L318" s="200">
        <f t="shared" si="104"/>
        <v>7.4993467467990585E-2</v>
      </c>
    </row>
    <row r="319" spans="2:12" s="7" customFormat="1" ht="24" customHeight="1" x14ac:dyDescent="0.25">
      <c r="B319" s="182"/>
      <c r="C319" s="199" t="s">
        <v>856</v>
      </c>
      <c r="D319" s="85" t="s">
        <v>857</v>
      </c>
      <c r="E319" s="84" t="s">
        <v>44</v>
      </c>
      <c r="F319" s="84" t="s">
        <v>858</v>
      </c>
      <c r="G319" s="86" t="s">
        <v>49</v>
      </c>
      <c r="H319" s="87">
        <v>10</v>
      </c>
      <c r="I319" s="87">
        <v>5.61</v>
      </c>
      <c r="J319" s="87">
        <f t="shared" si="89"/>
        <v>7.26</v>
      </c>
      <c r="K319" s="87">
        <f t="shared" si="103"/>
        <v>72.599999999999994</v>
      </c>
      <c r="L319" s="200">
        <f t="shared" si="104"/>
        <v>7.0261010945620303E-2</v>
      </c>
    </row>
    <row r="320" spans="2:12" s="7" customFormat="1" ht="24" customHeight="1" x14ac:dyDescent="0.25">
      <c r="B320" s="182"/>
      <c r="C320" s="199" t="s">
        <v>859</v>
      </c>
      <c r="D320" s="88" t="s">
        <v>860</v>
      </c>
      <c r="E320" s="84" t="s">
        <v>255</v>
      </c>
      <c r="F320" s="84" t="s">
        <v>861</v>
      </c>
      <c r="G320" s="86" t="s">
        <v>49</v>
      </c>
      <c r="H320" s="87">
        <v>40</v>
      </c>
      <c r="I320" s="87">
        <v>4.7</v>
      </c>
      <c r="J320" s="87">
        <f t="shared" si="89"/>
        <v>6.08</v>
      </c>
      <c r="K320" s="87">
        <f t="shared" si="103"/>
        <v>243.2</v>
      </c>
      <c r="L320" s="200">
        <f t="shared" si="104"/>
        <v>0.23536470884262889</v>
      </c>
    </row>
    <row r="321" spans="2:12" ht="24" customHeight="1" x14ac:dyDescent="0.25">
      <c r="B321" s="182"/>
      <c r="C321" s="197" t="s">
        <v>862</v>
      </c>
      <c r="D321" s="148"/>
      <c r="E321" s="148"/>
      <c r="F321" s="148" t="s">
        <v>863</v>
      </c>
      <c r="G321" s="148"/>
      <c r="H321" s="149"/>
      <c r="I321" s="148"/>
      <c r="J321" s="148"/>
      <c r="K321" s="149">
        <f>K322</f>
        <v>8558.2899999999991</v>
      </c>
      <c r="L321" s="198">
        <f>K321/$K$343</f>
        <v>4.2924085639245695E-3</v>
      </c>
    </row>
    <row r="322" spans="2:12" ht="24" customHeight="1" x14ac:dyDescent="0.25">
      <c r="B322" s="182"/>
      <c r="C322" s="201" t="s">
        <v>864</v>
      </c>
      <c r="D322" s="82"/>
      <c r="E322" s="82"/>
      <c r="F322" s="82" t="s">
        <v>865</v>
      </c>
      <c r="G322" s="82"/>
      <c r="H322" s="83"/>
      <c r="I322" s="82"/>
      <c r="J322" s="82"/>
      <c r="K322" s="83">
        <f>SUM(K323:K330)</f>
        <v>8558.2899999999991</v>
      </c>
      <c r="L322" s="202">
        <f>K322/$K$321</f>
        <v>1</v>
      </c>
    </row>
    <row r="323" spans="2:12" s="7" customFormat="1" ht="39" customHeight="1" x14ac:dyDescent="0.25">
      <c r="B323" s="182"/>
      <c r="C323" s="199" t="s">
        <v>866</v>
      </c>
      <c r="D323" s="85" t="s">
        <v>167</v>
      </c>
      <c r="E323" s="84" t="s">
        <v>44</v>
      </c>
      <c r="F323" s="84" t="s">
        <v>168</v>
      </c>
      <c r="G323" s="86" t="s">
        <v>53</v>
      </c>
      <c r="H323" s="87">
        <v>0.85</v>
      </c>
      <c r="I323" s="87">
        <f>I63</f>
        <v>94.31</v>
      </c>
      <c r="J323" s="87">
        <f t="shared" ref="J323:J330" si="105">ROUND((I323*(1+$J$3)),2)</f>
        <v>122.1</v>
      </c>
      <c r="K323" s="87">
        <f t="shared" ref="K323" si="106">ROUND(H323*J323,2)</f>
        <v>103.79</v>
      </c>
      <c r="L323" s="200">
        <f>K323/$K$322</f>
        <v>1.2127422651020242E-2</v>
      </c>
    </row>
    <row r="324" spans="2:12" s="7" customFormat="1" ht="39" customHeight="1" x14ac:dyDescent="0.25">
      <c r="B324" s="182"/>
      <c r="C324" s="199" t="s">
        <v>867</v>
      </c>
      <c r="D324" s="85" t="s">
        <v>868</v>
      </c>
      <c r="E324" s="84" t="s">
        <v>44</v>
      </c>
      <c r="F324" s="84" t="s">
        <v>869</v>
      </c>
      <c r="G324" s="86" t="s">
        <v>53</v>
      </c>
      <c r="H324" s="87">
        <v>4.7</v>
      </c>
      <c r="I324" s="87">
        <v>78.94</v>
      </c>
      <c r="J324" s="87">
        <f t="shared" si="105"/>
        <v>102.2</v>
      </c>
      <c r="K324" s="87">
        <f t="shared" ref="K324:K327" si="107">ROUND(H324*J324,2)</f>
        <v>480.34</v>
      </c>
      <c r="L324" s="200">
        <f t="shared" ref="L324:L330" si="108">K324/$K$322</f>
        <v>5.6125698007429059E-2</v>
      </c>
    </row>
    <row r="325" spans="2:12" s="7" customFormat="1" ht="39" customHeight="1" x14ac:dyDescent="0.25">
      <c r="B325" s="182"/>
      <c r="C325" s="199" t="s">
        <v>870</v>
      </c>
      <c r="D325" s="85" t="s">
        <v>871</v>
      </c>
      <c r="E325" s="84" t="s">
        <v>44</v>
      </c>
      <c r="F325" s="84" t="s">
        <v>872</v>
      </c>
      <c r="G325" s="86" t="s">
        <v>53</v>
      </c>
      <c r="H325" s="87">
        <v>10.25</v>
      </c>
      <c r="I325" s="87">
        <v>12.77</v>
      </c>
      <c r="J325" s="87">
        <f t="shared" si="105"/>
        <v>16.53</v>
      </c>
      <c r="K325" s="87">
        <f t="shared" si="107"/>
        <v>169.43</v>
      </c>
      <c r="L325" s="200">
        <f t="shared" si="108"/>
        <v>1.9797179109378161E-2</v>
      </c>
    </row>
    <row r="326" spans="2:12" s="7" customFormat="1" ht="39" customHeight="1" x14ac:dyDescent="0.25">
      <c r="B326" s="182"/>
      <c r="C326" s="199" t="s">
        <v>873</v>
      </c>
      <c r="D326" s="85" t="s">
        <v>207</v>
      </c>
      <c r="E326" s="84" t="s">
        <v>44</v>
      </c>
      <c r="F326" s="84" t="s">
        <v>208</v>
      </c>
      <c r="G326" s="86" t="s">
        <v>53</v>
      </c>
      <c r="H326" s="87">
        <v>8.32</v>
      </c>
      <c r="I326" s="87">
        <f>I77</f>
        <v>32.1</v>
      </c>
      <c r="J326" s="87">
        <f t="shared" si="105"/>
        <v>41.56</v>
      </c>
      <c r="K326" s="87">
        <f t="shared" si="107"/>
        <v>345.78</v>
      </c>
      <c r="L326" s="200">
        <f t="shared" si="108"/>
        <v>4.0402930959338841E-2</v>
      </c>
    </row>
    <row r="327" spans="2:12" s="7" customFormat="1" ht="39" customHeight="1" x14ac:dyDescent="0.25">
      <c r="B327" s="182"/>
      <c r="C327" s="199" t="s">
        <v>874</v>
      </c>
      <c r="D327" s="85" t="s">
        <v>213</v>
      </c>
      <c r="E327" s="84" t="s">
        <v>44</v>
      </c>
      <c r="F327" s="84" t="s">
        <v>214</v>
      </c>
      <c r="G327" s="86" t="s">
        <v>53</v>
      </c>
      <c r="H327" s="87">
        <v>4.7</v>
      </c>
      <c r="I327" s="87">
        <f>I79</f>
        <v>14.14</v>
      </c>
      <c r="J327" s="87">
        <f t="shared" si="105"/>
        <v>18.309999999999999</v>
      </c>
      <c r="K327" s="87">
        <f t="shared" si="107"/>
        <v>86.06</v>
      </c>
      <c r="L327" s="200">
        <f t="shared" si="108"/>
        <v>1.0055747117706926E-2</v>
      </c>
    </row>
    <row r="328" spans="2:12" s="7" customFormat="1" ht="65.099999999999994" customHeight="1" x14ac:dyDescent="0.25">
      <c r="B328" s="182"/>
      <c r="C328" s="199" t="s">
        <v>875</v>
      </c>
      <c r="D328" s="85" t="s">
        <v>876</v>
      </c>
      <c r="E328" s="84" t="s">
        <v>44</v>
      </c>
      <c r="F328" s="84" t="s">
        <v>877</v>
      </c>
      <c r="G328" s="86" t="s">
        <v>53</v>
      </c>
      <c r="H328" s="87">
        <v>8.32</v>
      </c>
      <c r="I328" s="87">
        <v>126.89</v>
      </c>
      <c r="J328" s="87">
        <f t="shared" si="105"/>
        <v>164.28</v>
      </c>
      <c r="K328" s="87">
        <f t="shared" ref="K328:K330" si="109">ROUND(H328*J328,2)</f>
        <v>1366.81</v>
      </c>
      <c r="L328" s="200">
        <f>K328/$K$322</f>
        <v>0.15970596929994194</v>
      </c>
    </row>
    <row r="329" spans="2:12" s="7" customFormat="1" ht="39" customHeight="1" x14ac:dyDescent="0.25">
      <c r="B329" s="182"/>
      <c r="C329" s="199" t="s">
        <v>878</v>
      </c>
      <c r="D329" s="85" t="s">
        <v>879</v>
      </c>
      <c r="E329" s="84" t="s">
        <v>44</v>
      </c>
      <c r="F329" s="84" t="s">
        <v>880</v>
      </c>
      <c r="G329" s="86" t="s">
        <v>53</v>
      </c>
      <c r="H329" s="87">
        <v>2.15</v>
      </c>
      <c r="I329" s="87">
        <v>241.49</v>
      </c>
      <c r="J329" s="87">
        <f t="shared" si="105"/>
        <v>312.64</v>
      </c>
      <c r="K329" s="87">
        <f t="shared" si="109"/>
        <v>672.18</v>
      </c>
      <c r="L329" s="200">
        <f t="shared" si="108"/>
        <v>7.8541390861959576E-2</v>
      </c>
    </row>
    <row r="330" spans="2:12" s="7" customFormat="1" ht="24" customHeight="1" x14ac:dyDescent="0.25">
      <c r="B330" s="182"/>
      <c r="C330" s="199" t="s">
        <v>881</v>
      </c>
      <c r="D330" s="85" t="s">
        <v>934</v>
      </c>
      <c r="E330" s="84" t="s">
        <v>306</v>
      </c>
      <c r="F330" s="84" t="s">
        <v>882</v>
      </c>
      <c r="G330" s="86" t="s">
        <v>45</v>
      </c>
      <c r="H330" s="87">
        <v>1</v>
      </c>
      <c r="I330" s="87">
        <f>CPU!L405</f>
        <v>4120</v>
      </c>
      <c r="J330" s="87">
        <f t="shared" si="105"/>
        <v>5333.9</v>
      </c>
      <c r="K330" s="87">
        <f t="shared" si="109"/>
        <v>5333.9</v>
      </c>
      <c r="L330" s="200">
        <f t="shared" si="108"/>
        <v>0.62324366199322534</v>
      </c>
    </row>
    <row r="331" spans="2:12" ht="24" customHeight="1" x14ac:dyDescent="0.25">
      <c r="B331" s="182"/>
      <c r="C331" s="197" t="s">
        <v>883</v>
      </c>
      <c r="D331" s="148"/>
      <c r="E331" s="148"/>
      <c r="F331" s="148" t="s">
        <v>884</v>
      </c>
      <c r="G331" s="148"/>
      <c r="H331" s="149"/>
      <c r="I331" s="148"/>
      <c r="J331" s="148"/>
      <c r="K331" s="149">
        <f>K332</f>
        <v>21832.079999999998</v>
      </c>
      <c r="L331" s="198">
        <f>K331/$K$343</f>
        <v>1.0949875169021652E-2</v>
      </c>
    </row>
    <row r="332" spans="2:12" ht="24" customHeight="1" x14ac:dyDescent="0.25">
      <c r="B332" s="182"/>
      <c r="C332" s="201" t="s">
        <v>885</v>
      </c>
      <c r="D332" s="82"/>
      <c r="E332" s="82"/>
      <c r="F332" s="82" t="s">
        <v>886</v>
      </c>
      <c r="G332" s="82"/>
      <c r="H332" s="83"/>
      <c r="I332" s="82"/>
      <c r="J332" s="82"/>
      <c r="K332" s="83">
        <f>SUM(K333:K338)</f>
        <v>21832.079999999998</v>
      </c>
      <c r="L332" s="202">
        <f>K332/$K$331</f>
        <v>1</v>
      </c>
    </row>
    <row r="333" spans="2:12" s="7" customFormat="1" ht="43.8" customHeight="1" x14ac:dyDescent="0.25">
      <c r="B333" s="182"/>
      <c r="C333" s="199" t="s">
        <v>887</v>
      </c>
      <c r="D333" s="85" t="s">
        <v>888</v>
      </c>
      <c r="E333" s="84" t="s">
        <v>44</v>
      </c>
      <c r="F333" s="84" t="s">
        <v>889</v>
      </c>
      <c r="G333" s="86" t="s">
        <v>45</v>
      </c>
      <c r="H333" s="87">
        <v>11</v>
      </c>
      <c r="I333" s="87">
        <v>239.43</v>
      </c>
      <c r="J333" s="87">
        <f t="shared" ref="J333:J338" si="110">ROUND((I333*(1+$J$3)),2)</f>
        <v>309.97000000000003</v>
      </c>
      <c r="K333" s="87">
        <f t="shared" ref="K333" si="111">ROUND(H333*J333,2)</f>
        <v>3409.67</v>
      </c>
      <c r="L333" s="200">
        <f>K333/$K$332</f>
        <v>0.15617705688143321</v>
      </c>
    </row>
    <row r="334" spans="2:12" s="7" customFormat="1" ht="78" customHeight="1" x14ac:dyDescent="0.25">
      <c r="B334" s="182"/>
      <c r="C334" s="199" t="s">
        <v>890</v>
      </c>
      <c r="D334" s="85" t="s">
        <v>891</v>
      </c>
      <c r="E334" s="84" t="s">
        <v>44</v>
      </c>
      <c r="F334" s="84" t="s">
        <v>892</v>
      </c>
      <c r="G334" s="86" t="s">
        <v>45</v>
      </c>
      <c r="H334" s="87">
        <v>3</v>
      </c>
      <c r="I334" s="87">
        <v>231.05</v>
      </c>
      <c r="J334" s="87">
        <f t="shared" si="110"/>
        <v>299.13</v>
      </c>
      <c r="K334" s="87">
        <f t="shared" ref="K334:K335" si="112">ROUND(H334*J334,2)</f>
        <v>897.39</v>
      </c>
      <c r="L334" s="200">
        <f t="shared" ref="L334:L338" si="113">K334/$K$332</f>
        <v>4.1104191629931737E-2</v>
      </c>
    </row>
    <row r="335" spans="2:12" s="7" customFormat="1" ht="26.1" customHeight="1" x14ac:dyDescent="0.25">
      <c r="B335" s="182"/>
      <c r="C335" s="199" t="s">
        <v>893</v>
      </c>
      <c r="D335" s="85" t="s">
        <v>894</v>
      </c>
      <c r="E335" s="84" t="s">
        <v>44</v>
      </c>
      <c r="F335" s="84" t="s">
        <v>895</v>
      </c>
      <c r="G335" s="86" t="s">
        <v>53</v>
      </c>
      <c r="H335" s="87">
        <v>92.68</v>
      </c>
      <c r="I335" s="87">
        <v>29.23</v>
      </c>
      <c r="J335" s="87">
        <f t="shared" si="110"/>
        <v>37.840000000000003</v>
      </c>
      <c r="K335" s="87">
        <f t="shared" si="112"/>
        <v>3507.01</v>
      </c>
      <c r="L335" s="200">
        <f t="shared" si="113"/>
        <v>0.16063563343483536</v>
      </c>
    </row>
    <row r="336" spans="2:12" s="7" customFormat="1" ht="24" customHeight="1" x14ac:dyDescent="0.25">
      <c r="B336" s="182"/>
      <c r="C336" s="199" t="s">
        <v>896</v>
      </c>
      <c r="D336" s="85" t="s">
        <v>935</v>
      </c>
      <c r="E336" s="84" t="s">
        <v>151</v>
      </c>
      <c r="F336" s="84" t="s">
        <v>897</v>
      </c>
      <c r="G336" s="86" t="s">
        <v>49</v>
      </c>
      <c r="H336" s="87">
        <v>3.55</v>
      </c>
      <c r="I336" s="87">
        <v>1846.6</v>
      </c>
      <c r="J336" s="87">
        <f t="shared" si="110"/>
        <v>2390.6799999999998</v>
      </c>
      <c r="K336" s="87">
        <f t="shared" ref="K336:K338" si="114">ROUND(H336*J336,2)</f>
        <v>8486.91</v>
      </c>
      <c r="L336" s="200">
        <f t="shared" si="113"/>
        <v>0.38873575032704172</v>
      </c>
    </row>
    <row r="337" spans="2:20" s="7" customFormat="1" ht="24" customHeight="1" x14ac:dyDescent="0.25">
      <c r="B337" s="182"/>
      <c r="C337" s="199" t="s">
        <v>898</v>
      </c>
      <c r="D337" s="85" t="s">
        <v>899</v>
      </c>
      <c r="E337" s="84" t="s">
        <v>44</v>
      </c>
      <c r="F337" s="84" t="s">
        <v>900</v>
      </c>
      <c r="G337" s="86" t="s">
        <v>53</v>
      </c>
      <c r="H337" s="87">
        <v>410.18</v>
      </c>
      <c r="I337" s="87">
        <v>6.46</v>
      </c>
      <c r="J337" s="87">
        <f t="shared" si="110"/>
        <v>8.36</v>
      </c>
      <c r="K337" s="87">
        <f t="shared" si="114"/>
        <v>3429.1</v>
      </c>
      <c r="L337" s="200">
        <f t="shared" si="113"/>
        <v>0.15706703163418237</v>
      </c>
    </row>
    <row r="338" spans="2:20" s="7" customFormat="1" ht="26.1" customHeight="1" x14ac:dyDescent="0.25">
      <c r="B338" s="182"/>
      <c r="C338" s="199" t="s">
        <v>901</v>
      </c>
      <c r="D338" s="85" t="s">
        <v>902</v>
      </c>
      <c r="E338" s="84" t="s">
        <v>44</v>
      </c>
      <c r="F338" s="84" t="s">
        <v>903</v>
      </c>
      <c r="G338" s="86" t="s">
        <v>77</v>
      </c>
      <c r="H338" s="87">
        <v>32.473300000000002</v>
      </c>
      <c r="I338" s="87">
        <v>50</v>
      </c>
      <c r="J338" s="87">
        <f t="shared" si="110"/>
        <v>64.73</v>
      </c>
      <c r="K338" s="87">
        <f t="shared" si="114"/>
        <v>2102</v>
      </c>
      <c r="L338" s="200">
        <f t="shared" si="113"/>
        <v>9.6280336092575705E-2</v>
      </c>
    </row>
    <row r="339" spans="2:20" ht="24" customHeight="1" x14ac:dyDescent="0.25">
      <c r="B339" s="182"/>
      <c r="C339" s="197" t="s">
        <v>904</v>
      </c>
      <c r="D339" s="148"/>
      <c r="E339" s="148"/>
      <c r="F339" s="148" t="s">
        <v>905</v>
      </c>
      <c r="G339" s="148"/>
      <c r="H339" s="149"/>
      <c r="I339" s="148"/>
      <c r="J339" s="148"/>
      <c r="K339" s="149">
        <f>SUM(K340:K342)</f>
        <v>112539.22999999998</v>
      </c>
      <c r="L339" s="198">
        <f>K339/$K$343</f>
        <v>5.6444027326659506E-2</v>
      </c>
    </row>
    <row r="340" spans="2:20" s="164" customFormat="1" ht="30.75" customHeight="1" x14ac:dyDescent="0.25">
      <c r="B340" s="182"/>
      <c r="C340" s="199" t="s">
        <v>1393</v>
      </c>
      <c r="D340" s="166" t="s">
        <v>1392</v>
      </c>
      <c r="E340" s="166" t="s">
        <v>44</v>
      </c>
      <c r="F340" s="167" t="s">
        <v>1388</v>
      </c>
      <c r="G340" s="169" t="s">
        <v>1390</v>
      </c>
      <c r="H340" s="89">
        <v>4</v>
      </c>
      <c r="I340" s="89">
        <v>17118.650000000001</v>
      </c>
      <c r="J340" s="87">
        <f t="shared" ref="J340:J342" si="115">ROUND((I340*(1+$J$3)),2)</f>
        <v>22162.42</v>
      </c>
      <c r="K340" s="87">
        <f t="shared" ref="K340:K342" si="116">ROUND(H340*J340,2)</f>
        <v>88649.68</v>
      </c>
      <c r="L340" s="205">
        <f>K340/$K$339</f>
        <v>0.78772246797849965</v>
      </c>
    </row>
    <row r="341" spans="2:20" s="164" customFormat="1" ht="30.75" customHeight="1" x14ac:dyDescent="0.25">
      <c r="B341" s="182"/>
      <c r="C341" s="199" t="s">
        <v>1394</v>
      </c>
      <c r="D341" s="166">
        <v>100309</v>
      </c>
      <c r="E341" s="166" t="s">
        <v>199</v>
      </c>
      <c r="F341" s="167" t="s">
        <v>1391</v>
      </c>
      <c r="G341" s="168" t="s">
        <v>1000</v>
      </c>
      <c r="H341" s="89">
        <v>136.81700000000001</v>
      </c>
      <c r="I341" s="89">
        <v>32.93</v>
      </c>
      <c r="J341" s="87">
        <f t="shared" si="115"/>
        <v>42.63</v>
      </c>
      <c r="K341" s="87">
        <f t="shared" si="116"/>
        <v>5832.51</v>
      </c>
      <c r="L341" s="205">
        <f>K341/$K$339</f>
        <v>5.1826460870578205E-2</v>
      </c>
    </row>
    <row r="342" spans="2:20" s="7" customFormat="1" ht="26.1" customHeight="1" x14ac:dyDescent="0.25">
      <c r="B342" s="182"/>
      <c r="C342" s="199" t="s">
        <v>1395</v>
      </c>
      <c r="D342" s="169">
        <v>90776</v>
      </c>
      <c r="E342" s="169" t="s">
        <v>199</v>
      </c>
      <c r="F342" s="84" t="s">
        <v>1389</v>
      </c>
      <c r="G342" s="168" t="s">
        <v>1000</v>
      </c>
      <c r="H342" s="89">
        <v>319.99</v>
      </c>
      <c r="I342" s="89">
        <v>43.59</v>
      </c>
      <c r="J342" s="87">
        <f t="shared" si="115"/>
        <v>56.43</v>
      </c>
      <c r="K342" s="87">
        <f t="shared" si="116"/>
        <v>18057.04</v>
      </c>
      <c r="L342" s="205">
        <f>K342/$K$339</f>
        <v>0.16045107115092225</v>
      </c>
      <c r="M342" s="8"/>
    </row>
    <row r="343" spans="2:20" s="7" customFormat="1" ht="27" customHeight="1" x14ac:dyDescent="0.25">
      <c r="B343" s="182"/>
      <c r="C343" s="206"/>
      <c r="D343" s="150"/>
      <c r="E343" s="150"/>
      <c r="F343" s="152" t="s">
        <v>906</v>
      </c>
      <c r="G343" s="150"/>
      <c r="H343" s="151"/>
      <c r="I343" s="151"/>
      <c r="J343" s="151"/>
      <c r="K343" s="153">
        <f>K8+K15+K27+K45+K51+K54+K61+K90+K116+K192+K215+K294+K300+K306+K312+K315+K321+K331+K339</f>
        <v>1993819.99</v>
      </c>
      <c r="L343" s="207"/>
      <c r="M343" s="8"/>
      <c r="N343" s="175"/>
      <c r="O343" s="175"/>
      <c r="P343" s="183"/>
      <c r="Q343" s="175"/>
      <c r="R343" s="175"/>
    </row>
    <row r="344" spans="2:20" x14ac:dyDescent="0.25">
      <c r="C344" s="360" t="s">
        <v>1356</v>
      </c>
      <c r="D344" s="361"/>
      <c r="E344" s="361"/>
      <c r="F344" s="361"/>
      <c r="G344" s="361" t="s">
        <v>1355</v>
      </c>
      <c r="H344" s="361"/>
      <c r="I344" s="361"/>
      <c r="J344" s="361"/>
      <c r="K344" s="361"/>
      <c r="L344" s="362"/>
      <c r="N344" s="186"/>
      <c r="O344" s="190"/>
      <c r="P344" s="190"/>
      <c r="Q344" s="190"/>
      <c r="R344" s="190"/>
      <c r="S344" s="190"/>
      <c r="T344" s="175"/>
    </row>
    <row r="345" spans="2:20" x14ac:dyDescent="0.25">
      <c r="C345" s="360"/>
      <c r="D345" s="361"/>
      <c r="E345" s="361"/>
      <c r="F345" s="361"/>
      <c r="G345" s="361"/>
      <c r="H345" s="361"/>
      <c r="I345" s="361"/>
      <c r="J345" s="361"/>
      <c r="K345" s="361"/>
      <c r="L345" s="362"/>
      <c r="N345" s="186"/>
      <c r="O345" s="190"/>
      <c r="P345" s="190"/>
      <c r="Q345" s="190"/>
      <c r="R345" s="190"/>
      <c r="S345" s="190"/>
      <c r="T345" s="175"/>
    </row>
    <row r="346" spans="2:20" x14ac:dyDescent="0.25">
      <c r="C346" s="360"/>
      <c r="D346" s="361"/>
      <c r="E346" s="361"/>
      <c r="F346" s="361"/>
      <c r="G346" s="361"/>
      <c r="H346" s="361"/>
      <c r="I346" s="361"/>
      <c r="J346" s="361"/>
      <c r="K346" s="361"/>
      <c r="L346" s="362"/>
      <c r="N346" s="186"/>
      <c r="O346" s="190"/>
      <c r="P346" s="190"/>
      <c r="Q346" s="190"/>
      <c r="R346" s="190"/>
      <c r="S346" s="190"/>
      <c r="T346" s="175"/>
    </row>
    <row r="347" spans="2:20" ht="51.75" customHeight="1" x14ac:dyDescent="0.25">
      <c r="C347" s="360"/>
      <c r="D347" s="361"/>
      <c r="E347" s="361"/>
      <c r="F347" s="361"/>
      <c r="G347" s="361"/>
      <c r="H347" s="361"/>
      <c r="I347" s="361"/>
      <c r="J347" s="361"/>
      <c r="K347" s="361"/>
      <c r="L347" s="362"/>
      <c r="N347" s="186"/>
      <c r="O347" s="191"/>
      <c r="P347" s="191"/>
      <c r="Q347" s="192"/>
      <c r="R347" s="192"/>
      <c r="S347" s="190"/>
      <c r="T347" s="175"/>
    </row>
    <row r="348" spans="2:20" ht="45" customHeight="1" x14ac:dyDescent="0.25">
      <c r="C348" s="360"/>
      <c r="D348" s="361"/>
      <c r="E348" s="361"/>
      <c r="F348" s="361"/>
      <c r="G348" s="361"/>
      <c r="H348" s="361"/>
      <c r="I348" s="361"/>
      <c r="J348" s="361"/>
      <c r="K348" s="361"/>
      <c r="L348" s="362"/>
      <c r="N348" s="186"/>
      <c r="O348" s="191"/>
      <c r="P348" s="191"/>
      <c r="Q348" s="192"/>
      <c r="R348" s="192"/>
      <c r="S348" s="190"/>
      <c r="T348" s="175"/>
    </row>
    <row r="349" spans="2:20" ht="14.4" thickBot="1" x14ac:dyDescent="0.3">
      <c r="C349" s="208"/>
      <c r="D349" s="209"/>
      <c r="E349" s="209"/>
      <c r="F349" s="209"/>
      <c r="G349" s="209"/>
      <c r="H349" s="210"/>
      <c r="I349" s="209"/>
      <c r="J349" s="209"/>
      <c r="K349" s="209"/>
      <c r="L349" s="211"/>
      <c r="N349" s="186"/>
      <c r="O349" s="191"/>
      <c r="P349" s="191"/>
      <c r="Q349" s="192"/>
      <c r="R349" s="192"/>
      <c r="S349" s="190"/>
      <c r="T349" s="175"/>
    </row>
    <row r="350" spans="2:20" x14ac:dyDescent="0.25">
      <c r="N350" s="186"/>
      <c r="O350" s="190"/>
      <c r="P350" s="190"/>
      <c r="Q350" s="190"/>
      <c r="R350" s="193"/>
      <c r="S350" s="190"/>
      <c r="T350" s="175"/>
    </row>
    <row r="351" spans="2:20" x14ac:dyDescent="0.25">
      <c r="N351" s="186"/>
      <c r="O351" s="190"/>
      <c r="P351" s="190"/>
      <c r="Q351" s="190"/>
      <c r="R351" s="190"/>
      <c r="S351" s="190"/>
      <c r="T351" s="175"/>
    </row>
    <row r="352" spans="2:20" x14ac:dyDescent="0.25">
      <c r="N352" s="186"/>
      <c r="O352" s="190"/>
      <c r="P352" s="190"/>
      <c r="Q352" s="190"/>
      <c r="R352" s="190"/>
      <c r="S352" s="190"/>
      <c r="T352" s="175"/>
    </row>
    <row r="353" spans="7:20" x14ac:dyDescent="0.25">
      <c r="N353" s="186"/>
      <c r="O353" s="190"/>
      <c r="P353" s="190"/>
      <c r="Q353" s="190"/>
      <c r="R353" s="190"/>
      <c r="S353" s="190"/>
      <c r="T353" s="175"/>
    </row>
    <row r="354" spans="7:20" x14ac:dyDescent="0.25">
      <c r="G354" s="9" t="s">
        <v>907</v>
      </c>
      <c r="N354" s="186"/>
      <c r="O354" s="190"/>
      <c r="P354" s="190"/>
      <c r="Q354" s="190"/>
      <c r="R354" s="190"/>
      <c r="S354" s="190"/>
      <c r="T354" s="175"/>
    </row>
    <row r="355" spans="7:20" x14ac:dyDescent="0.25">
      <c r="N355" s="186"/>
      <c r="O355" s="190"/>
      <c r="P355" s="190"/>
      <c r="Q355" s="190"/>
      <c r="R355" s="190"/>
      <c r="S355" s="190"/>
      <c r="T355" s="175"/>
    </row>
    <row r="356" spans="7:20" x14ac:dyDescent="0.25">
      <c r="N356" s="186"/>
      <c r="O356" s="186"/>
      <c r="P356" s="186"/>
      <c r="Q356" s="186"/>
      <c r="R356" s="186"/>
      <c r="S356" s="186"/>
      <c r="T356" s="175"/>
    </row>
    <row r="357" spans="7:20" x14ac:dyDescent="0.25">
      <c r="M357" s="89"/>
      <c r="N357" s="187"/>
      <c r="O357" s="188"/>
      <c r="P357" s="188"/>
      <c r="Q357" s="186"/>
      <c r="R357" s="186"/>
      <c r="S357" s="186"/>
      <c r="T357" s="175"/>
    </row>
    <row r="358" spans="7:20" x14ac:dyDescent="0.25">
      <c r="M358" s="89"/>
      <c r="N358" s="187"/>
      <c r="O358" s="188"/>
      <c r="P358" s="188"/>
      <c r="Q358" s="186"/>
      <c r="R358" s="186"/>
      <c r="S358" s="186"/>
      <c r="T358" s="175"/>
    </row>
    <row r="359" spans="7:20" x14ac:dyDescent="0.25">
      <c r="N359" s="186"/>
      <c r="O359" s="186"/>
      <c r="P359" s="189"/>
      <c r="Q359" s="186"/>
      <c r="R359" s="175"/>
      <c r="S359" s="175"/>
      <c r="T359" s="175"/>
    </row>
    <row r="360" spans="7:20" x14ac:dyDescent="0.25">
      <c r="N360" s="186"/>
      <c r="O360" s="186"/>
      <c r="P360" s="186"/>
      <c r="Q360" s="186"/>
      <c r="R360" s="175"/>
      <c r="S360" s="175"/>
      <c r="T360" s="175"/>
    </row>
    <row r="361" spans="7:20" x14ac:dyDescent="0.25">
      <c r="N361" s="186"/>
      <c r="O361" s="186"/>
      <c r="P361" s="186"/>
      <c r="Q361" s="186"/>
      <c r="R361" s="175"/>
      <c r="S361" s="175"/>
      <c r="T361" s="175"/>
    </row>
    <row r="362" spans="7:20" x14ac:dyDescent="0.25">
      <c r="N362" s="186"/>
      <c r="O362" s="186"/>
      <c r="P362" s="186"/>
      <c r="Q362" s="186"/>
      <c r="R362" s="175"/>
      <c r="S362" s="175"/>
      <c r="T362" s="175"/>
    </row>
    <row r="363" spans="7:20" x14ac:dyDescent="0.25">
      <c r="N363" s="186"/>
      <c r="O363" s="186"/>
      <c r="P363" s="186"/>
      <c r="Q363" s="186"/>
      <c r="R363" s="175"/>
      <c r="S363" s="175"/>
      <c r="T363" s="175"/>
    </row>
    <row r="364" spans="7:20" x14ac:dyDescent="0.25">
      <c r="M364" s="89"/>
      <c r="N364" s="187"/>
      <c r="O364" s="188"/>
      <c r="P364" s="188"/>
      <c r="Q364" s="186"/>
      <c r="R364" s="175"/>
      <c r="S364" s="175"/>
      <c r="T364" s="175"/>
    </row>
    <row r="365" spans="7:20" x14ac:dyDescent="0.25">
      <c r="M365" s="89"/>
      <c r="N365" s="187"/>
      <c r="O365" s="188"/>
      <c r="P365" s="188"/>
      <c r="Q365" s="186"/>
      <c r="R365" s="175"/>
      <c r="S365" s="175"/>
      <c r="T365" s="175"/>
    </row>
    <row r="366" spans="7:20" x14ac:dyDescent="0.25">
      <c r="N366" s="186"/>
      <c r="O366" s="186"/>
      <c r="P366" s="189"/>
      <c r="Q366" s="186"/>
      <c r="R366" s="175"/>
      <c r="S366" s="175"/>
      <c r="T366" s="175"/>
    </row>
    <row r="367" spans="7:20" x14ac:dyDescent="0.25">
      <c r="N367" s="186"/>
      <c r="O367" s="186"/>
      <c r="P367" s="186"/>
      <c r="Q367" s="186"/>
      <c r="R367" s="175"/>
    </row>
    <row r="368" spans="7:20" x14ac:dyDescent="0.25">
      <c r="N368" s="186"/>
      <c r="O368" s="186"/>
      <c r="P368" s="186"/>
      <c r="Q368" s="186"/>
      <c r="R368" s="175"/>
    </row>
    <row r="369" spans="14:18" x14ac:dyDescent="0.25">
      <c r="N369" s="175"/>
      <c r="O369" s="175"/>
      <c r="P369" s="175"/>
      <c r="Q369" s="175"/>
      <c r="R369" s="186"/>
    </row>
    <row r="370" spans="14:18" x14ac:dyDescent="0.25">
      <c r="N370" s="175"/>
      <c r="O370" s="175"/>
      <c r="P370" s="175"/>
      <c r="Q370" s="175"/>
      <c r="R370" s="175"/>
    </row>
    <row r="371" spans="14:18" x14ac:dyDescent="0.25">
      <c r="N371" s="175"/>
      <c r="O371" s="175"/>
      <c r="P371" s="175"/>
      <c r="Q371" s="175"/>
      <c r="R371" s="175"/>
    </row>
  </sheetData>
  <autoFilter ref="C7:L343"/>
  <mergeCells count="11">
    <mergeCell ref="C6:L6"/>
    <mergeCell ref="C344:F348"/>
    <mergeCell ref="G344:L348"/>
    <mergeCell ref="C1:E5"/>
    <mergeCell ref="F1:L1"/>
    <mergeCell ref="G2:I2"/>
    <mergeCell ref="K2:L2"/>
    <mergeCell ref="G3:I5"/>
    <mergeCell ref="J3:J5"/>
    <mergeCell ref="K4:L4"/>
    <mergeCell ref="K5:L5"/>
  </mergeCells>
  <phoneticPr fontId="40" type="noConversion"/>
  <conditionalFormatting sqref="D349:D1048576 D234:D238 D1:D7 D43:D44 D324:D325 D71:D74 D328:D330 D99 D206:D214 D163:D169 D319:D320 D290:D293 D179:D191 D9:D14 D16:D26 D29:D32 D34:D38 D40 D46:D50 D52:D53 D55:D60 D63:D69 D76:D83 D85:D89 D92:D97 D101:D110 D112:D115 D118:D119 D121:D157 D159:D160 D171:D174 D193:D204 D217:D231 D240:D249 D251:D277 D279:D288 D295:D299 D301:D305 D307:D311 D313:D314 D333:D338 D342">
    <cfRule type="duplicateValues" dxfId="10" priority="14"/>
  </conditionalFormatting>
  <conditionalFormatting sqref="E1:E7 E9:E14 E16:E26 E29:E32 E34:E38 E40:E44 E46 E48:E50 E52:E53 E55:E60 E63:E74 E76:E83 E85:E86 E88:E89 E92:E94 E96:E99 E101:E102 E104:E110 E114:E115 E118:E119 E121:E126 E133 E138:E157 E163 E165:E167 E169 E171:E191 E193 E195:E196 E198:E209 E211:E212 E214 E217:E219 E222:E232 E234:E238 E240:E249 E251:E257 E259:E269 E271:E276 E279:E281 E288:E293 E295:E299 E301:E302 E305 E307:E310 E313:E314 E316:E320 E323:E330 E333:E338 E342 E349:E1048576">
    <cfRule type="containsText" dxfId="9" priority="13" operator="containsText" text="COMPOSIÇÃO">
      <formula>NOT(ISERROR(SEARCH("COMPOSIÇÃO",E1)))</formula>
    </cfRule>
  </conditionalFormatting>
  <conditionalFormatting sqref="H9:L14 H16:L26 H29:L32 H34:L38 H40:L44 H46:L50 H52:L53 H55:L60 H63:L74 H76:L83 H85:L89 H92:L99 H101:L110 H112:L115 H118:L119 H121:L157 H159:L160 H162:L169 H171:L191 H193:L214 H217:L232 H234:L238 H240:L249 H251:L277 H279:L293 H295:L299 H301:L305 H307:L311 H313:L314 H316:L320 H323:L330 H333:L338 L340:L342">
    <cfRule type="cellIs" dxfId="8" priority="12" operator="lessThanOrEqual">
      <formula>0</formula>
    </cfRule>
  </conditionalFormatting>
  <conditionalFormatting sqref="O347:R347">
    <cfRule type="cellIs" dxfId="7" priority="10" operator="lessThanOrEqual">
      <formula>0</formula>
    </cfRule>
  </conditionalFormatting>
  <conditionalFormatting sqref="O348:R349">
    <cfRule type="cellIs" dxfId="6" priority="9" operator="lessThanOrEqual">
      <formula>0</formula>
    </cfRule>
  </conditionalFormatting>
  <conditionalFormatting sqref="M357:P357">
    <cfRule type="cellIs" dxfId="5" priority="6" operator="lessThanOrEqual">
      <formula>0</formula>
    </cfRule>
  </conditionalFormatting>
  <conditionalFormatting sqref="M358:P358">
    <cfRule type="cellIs" dxfId="4" priority="5" operator="lessThanOrEqual">
      <formula>0</formula>
    </cfRule>
  </conditionalFormatting>
  <conditionalFormatting sqref="M364:P364">
    <cfRule type="cellIs" dxfId="3" priority="4" operator="lessThanOrEqual">
      <formula>0</formula>
    </cfRule>
  </conditionalFormatting>
  <conditionalFormatting sqref="M365:P365">
    <cfRule type="cellIs" dxfId="2" priority="3" operator="lessThanOrEqual">
      <formula>0</formula>
    </cfRule>
  </conditionalFormatting>
  <conditionalFormatting sqref="H340:K340">
    <cfRule type="cellIs" dxfId="1" priority="2" operator="lessThanOrEqual">
      <formula>0</formula>
    </cfRule>
  </conditionalFormatting>
  <conditionalFormatting sqref="H341:K342">
    <cfRule type="cellIs" dxfId="0" priority="1" operator="lessThanOrEqual">
      <formula>0</formula>
    </cfRule>
  </conditionalFormatting>
  <pageMargins left="0.25" right="0.25" top="0.75" bottom="0.75" header="0.3" footer="0.3"/>
  <pageSetup paperSize="9" scale="76" fitToHeight="0" orientation="landscape" r:id="rId1"/>
  <headerFooter>
    <oddFooter>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B74"/>
  <sheetViews>
    <sheetView zoomScale="70" zoomScaleNormal="70" zoomScaleSheetLayoutView="70" workbookViewId="0">
      <selection activeCell="S58" sqref="S58"/>
    </sheetView>
  </sheetViews>
  <sheetFormatPr defaultRowHeight="13.8" x14ac:dyDescent="0.25"/>
  <cols>
    <col min="2" max="2" width="8.69921875" style="147"/>
    <col min="3" max="3" width="35.09765625" customWidth="1"/>
    <col min="4" max="4" width="18.8984375" customWidth="1"/>
    <col min="5" max="8" width="18.69921875" customWidth="1"/>
    <col min="9" max="9" width="20.09765625" customWidth="1"/>
    <col min="10" max="10" width="21.59765625" customWidth="1"/>
    <col min="11" max="11" width="18.69921875" customWidth="1"/>
    <col min="12" max="12" width="21.09765625" customWidth="1"/>
    <col min="13" max="13" width="23.69921875" customWidth="1"/>
    <col min="14" max="14" width="22.8984375" customWidth="1"/>
    <col min="16" max="16" width="17.8984375" customWidth="1"/>
    <col min="17" max="17" width="20" customWidth="1"/>
    <col min="18" max="18" width="17.59765625" customWidth="1"/>
    <col min="19" max="19" width="19.3984375" customWidth="1"/>
    <col min="20" max="27" width="18.8984375" bestFit="1" customWidth="1"/>
    <col min="28" max="28" width="15.3984375" customWidth="1"/>
  </cols>
  <sheetData>
    <row r="5" spans="2:18" ht="14.4" thickBot="1" x14ac:dyDescent="0.3"/>
    <row r="6" spans="2:18" ht="22.8" x14ac:dyDescent="0.25">
      <c r="B6" s="377" t="s">
        <v>1309</v>
      </c>
      <c r="C6" s="378"/>
      <c r="D6" s="378"/>
      <c r="E6" s="378"/>
      <c r="F6" s="378"/>
      <c r="G6" s="378"/>
      <c r="H6" s="378"/>
      <c r="I6" s="378"/>
      <c r="J6" s="378"/>
      <c r="K6" s="378"/>
      <c r="L6" s="378"/>
      <c r="M6" s="378"/>
      <c r="N6" s="378"/>
      <c r="O6" s="378"/>
      <c r="P6" s="379"/>
    </row>
    <row r="7" spans="2:18" ht="28.95" customHeight="1" x14ac:dyDescent="0.25">
      <c r="B7" s="375"/>
      <c r="C7" s="376"/>
      <c r="D7" s="380" t="s">
        <v>1383</v>
      </c>
      <c r="E7" s="381"/>
      <c r="F7" s="381"/>
      <c r="G7" s="381"/>
      <c r="H7" s="381"/>
      <c r="I7" s="381"/>
      <c r="J7" s="381"/>
      <c r="K7" s="381"/>
      <c r="L7" s="381"/>
      <c r="M7" s="381"/>
      <c r="N7" s="381"/>
      <c r="O7" s="381"/>
      <c r="P7" s="382"/>
    </row>
    <row r="8" spans="2:18" ht="31.95" customHeight="1" x14ac:dyDescent="0.25">
      <c r="B8" s="375"/>
      <c r="C8" s="376"/>
      <c r="D8" s="383" t="s">
        <v>1382</v>
      </c>
      <c r="E8" s="384"/>
      <c r="F8" s="384"/>
      <c r="G8" s="384"/>
      <c r="H8" s="384"/>
      <c r="I8" s="384"/>
      <c r="J8" s="384"/>
      <c r="K8" s="384"/>
      <c r="L8" s="384"/>
      <c r="M8" s="384"/>
      <c r="N8" s="384"/>
      <c r="O8" s="384"/>
      <c r="P8" s="385"/>
    </row>
    <row r="9" spans="2:18" ht="34.200000000000003" customHeight="1" x14ac:dyDescent="0.25">
      <c r="B9" s="375"/>
      <c r="C9" s="376"/>
      <c r="D9" s="386" t="s">
        <v>1384</v>
      </c>
      <c r="E9" s="387"/>
      <c r="F9" s="387"/>
      <c r="G9" s="387"/>
      <c r="H9" s="387"/>
      <c r="I9" s="387"/>
      <c r="J9" s="387"/>
      <c r="K9" s="387"/>
      <c r="L9" s="387"/>
      <c r="M9" s="387"/>
      <c r="N9" s="387"/>
      <c r="O9" s="387"/>
      <c r="P9" s="388"/>
    </row>
    <row r="10" spans="2:18" ht="23.4" x14ac:dyDescent="0.25">
      <c r="B10" s="389" t="s">
        <v>1310</v>
      </c>
      <c r="C10" s="390"/>
      <c r="D10" s="391">
        <f>'PLAN ORCAMENTARIA'!K343</f>
        <v>1993819.99</v>
      </c>
      <c r="E10" s="391"/>
      <c r="F10" s="439" t="s">
        <v>1385</v>
      </c>
      <c r="G10" s="440"/>
      <c r="H10" s="440"/>
      <c r="I10" s="440"/>
      <c r="J10" s="441"/>
      <c r="K10" s="439" t="s">
        <v>1386</v>
      </c>
      <c r="L10" s="440"/>
      <c r="M10" s="440"/>
      <c r="N10" s="440"/>
      <c r="O10" s="440"/>
      <c r="P10" s="442"/>
      <c r="Q10" s="136"/>
    </row>
    <row r="11" spans="2:18" x14ac:dyDescent="0.25">
      <c r="B11" s="396"/>
      <c r="C11" s="397"/>
      <c r="D11" s="397"/>
      <c r="E11" s="397"/>
      <c r="F11" s="397"/>
      <c r="G11" s="397"/>
      <c r="H11" s="397"/>
      <c r="I11" s="397"/>
      <c r="J11" s="397"/>
      <c r="K11" s="397"/>
      <c r="L11" s="397"/>
      <c r="M11" s="397"/>
      <c r="N11" s="397"/>
      <c r="O11" s="397"/>
      <c r="P11" s="398"/>
    </row>
    <row r="12" spans="2:18" ht="14.4" customHeight="1" x14ac:dyDescent="0.25">
      <c r="B12" s="399" t="s">
        <v>1311</v>
      </c>
      <c r="C12" s="400" t="s">
        <v>1312</v>
      </c>
      <c r="D12" s="401" t="s">
        <v>1313</v>
      </c>
      <c r="E12" s="158" t="s">
        <v>1314</v>
      </c>
      <c r="F12" s="158" t="s">
        <v>1315</v>
      </c>
      <c r="G12" s="158" t="s">
        <v>1339</v>
      </c>
      <c r="H12" s="158" t="s">
        <v>1340</v>
      </c>
      <c r="I12" s="158" t="s">
        <v>1341</v>
      </c>
      <c r="J12" s="158" t="s">
        <v>1342</v>
      </c>
      <c r="K12" s="158" t="s">
        <v>1343</v>
      </c>
      <c r="L12" s="158" t="s">
        <v>1344</v>
      </c>
      <c r="M12" s="158" t="s">
        <v>1345</v>
      </c>
      <c r="N12" s="158" t="s">
        <v>1346</v>
      </c>
      <c r="O12" s="392" t="s">
        <v>1316</v>
      </c>
      <c r="P12" s="393"/>
      <c r="Q12" s="137"/>
    </row>
    <row r="13" spans="2:18" ht="13.95" customHeight="1" x14ac:dyDescent="0.25">
      <c r="B13" s="399"/>
      <c r="C13" s="400"/>
      <c r="D13" s="401"/>
      <c r="E13" s="138" t="s">
        <v>1317</v>
      </c>
      <c r="F13" s="138" t="s">
        <v>1317</v>
      </c>
      <c r="G13" s="138" t="s">
        <v>1317</v>
      </c>
      <c r="H13" s="138" t="s">
        <v>1317</v>
      </c>
      <c r="I13" s="138" t="s">
        <v>1317</v>
      </c>
      <c r="J13" s="138" t="s">
        <v>1317</v>
      </c>
      <c r="K13" s="138" t="s">
        <v>1317</v>
      </c>
      <c r="L13" s="138" t="s">
        <v>1317</v>
      </c>
      <c r="M13" s="138" t="s">
        <v>1317</v>
      </c>
      <c r="N13" s="138" t="s">
        <v>1317</v>
      </c>
      <c r="O13" s="394"/>
      <c r="P13" s="395"/>
    </row>
    <row r="14" spans="2:18" ht="14.4" customHeight="1" x14ac:dyDescent="0.25">
      <c r="B14" s="402" t="s">
        <v>1318</v>
      </c>
      <c r="C14" s="414" t="str">
        <f>'PLAN ORCAMENTARIA'!F8</f>
        <v>PROJETOS COMPLEMENTARES</v>
      </c>
      <c r="D14" s="416">
        <f>'PLAN ORCAMENTARIA'!K8</f>
        <v>18774.09</v>
      </c>
      <c r="E14" s="139">
        <f t="shared" ref="E14:N14" si="0">ROUND($D14*E15,2)</f>
        <v>18774.09</v>
      </c>
      <c r="F14" s="154">
        <f t="shared" si="0"/>
        <v>0</v>
      </c>
      <c r="G14" s="154">
        <f t="shared" si="0"/>
        <v>0</v>
      </c>
      <c r="H14" s="154">
        <f t="shared" si="0"/>
        <v>0</v>
      </c>
      <c r="I14" s="154">
        <f t="shared" si="0"/>
        <v>0</v>
      </c>
      <c r="J14" s="154">
        <f t="shared" si="0"/>
        <v>0</v>
      </c>
      <c r="K14" s="154">
        <f t="shared" si="0"/>
        <v>0</v>
      </c>
      <c r="L14" s="154">
        <f t="shared" si="0"/>
        <v>0</v>
      </c>
      <c r="M14" s="154">
        <f t="shared" si="0"/>
        <v>0</v>
      </c>
      <c r="N14" s="154">
        <f t="shared" si="0"/>
        <v>0</v>
      </c>
      <c r="O14" s="418">
        <f>D14/$D$56</f>
        <v>9.4161409225313273E-3</v>
      </c>
      <c r="P14" s="436">
        <f>(E14+F14+G14+H14+I14+J14+K14+L14+M14+N14)/D14</f>
        <v>1</v>
      </c>
      <c r="Q14" s="136">
        <f>E14+F14+G14+H14+I14+J14+K14+L14+M14+N14</f>
        <v>18774.09</v>
      </c>
      <c r="R14" s="136">
        <f>D14-Q14</f>
        <v>0</v>
      </c>
    </row>
    <row r="15" spans="2:18" ht="14.4" customHeight="1" x14ac:dyDescent="0.25">
      <c r="B15" s="403"/>
      <c r="C15" s="415"/>
      <c r="D15" s="417"/>
      <c r="E15" s="140">
        <v>1</v>
      </c>
      <c r="F15" s="155"/>
      <c r="G15" s="155"/>
      <c r="H15" s="155"/>
      <c r="I15" s="155"/>
      <c r="J15" s="155"/>
      <c r="K15" s="155"/>
      <c r="L15" s="155"/>
      <c r="M15" s="155"/>
      <c r="N15" s="155"/>
      <c r="O15" s="419"/>
      <c r="P15" s="437"/>
      <c r="R15" s="147"/>
    </row>
    <row r="16" spans="2:18" ht="14.4" customHeight="1" x14ac:dyDescent="0.25">
      <c r="B16" s="402" t="s">
        <v>1319</v>
      </c>
      <c r="C16" s="414" t="str">
        <f>'PLAN ORCAMENTARIA'!F15</f>
        <v>MOBILIZAÇÃO - CANTEIRO DE OBRAS</v>
      </c>
      <c r="D16" s="416">
        <f>'PLAN ORCAMENTARIA'!K15</f>
        <v>41260.129999999997</v>
      </c>
      <c r="E16" s="139">
        <f t="shared" ref="E16:N16" si="1">ROUND($D16*E17,2)</f>
        <v>41260.129999999997</v>
      </c>
      <c r="F16" s="154">
        <f t="shared" si="1"/>
        <v>0</v>
      </c>
      <c r="G16" s="154">
        <f t="shared" si="1"/>
        <v>0</v>
      </c>
      <c r="H16" s="154">
        <f t="shared" si="1"/>
        <v>0</v>
      </c>
      <c r="I16" s="154">
        <f t="shared" si="1"/>
        <v>0</v>
      </c>
      <c r="J16" s="154">
        <f t="shared" si="1"/>
        <v>0</v>
      </c>
      <c r="K16" s="154">
        <f t="shared" si="1"/>
        <v>0</v>
      </c>
      <c r="L16" s="154">
        <f t="shared" si="1"/>
        <v>0</v>
      </c>
      <c r="M16" s="154">
        <f t="shared" si="1"/>
        <v>0</v>
      </c>
      <c r="N16" s="154">
        <f t="shared" si="1"/>
        <v>0</v>
      </c>
      <c r="O16" s="418">
        <f>D16/$D$56</f>
        <v>2.0694009593112767E-2</v>
      </c>
      <c r="P16" s="436">
        <f>(E16+F16+G16+H16+I16+J16+K16+L16+M16+N16)/D16</f>
        <v>1</v>
      </c>
      <c r="Q16" s="136">
        <f>E16+F16+G16+H16+I16+J16+K16+L16+M16+N16</f>
        <v>41260.129999999997</v>
      </c>
      <c r="R16" s="136">
        <f>D16-Q16</f>
        <v>0</v>
      </c>
    </row>
    <row r="17" spans="2:18" ht="14.4" customHeight="1" x14ac:dyDescent="0.25">
      <c r="B17" s="403"/>
      <c r="C17" s="415"/>
      <c r="D17" s="417"/>
      <c r="E17" s="140">
        <v>1</v>
      </c>
      <c r="F17" s="155"/>
      <c r="G17" s="155"/>
      <c r="H17" s="155"/>
      <c r="I17" s="155"/>
      <c r="J17" s="155"/>
      <c r="K17" s="155"/>
      <c r="L17" s="155"/>
      <c r="M17" s="155"/>
      <c r="N17" s="155"/>
      <c r="O17" s="419"/>
      <c r="P17" s="437"/>
    </row>
    <row r="18" spans="2:18" ht="14.4" customHeight="1" x14ac:dyDescent="0.25">
      <c r="B18" s="402" t="s">
        <v>1320</v>
      </c>
      <c r="C18" s="414" t="str">
        <f>'PLAN ORCAMENTARIA'!F27</f>
        <v>FUNDAÇÃO E ESTRUTURA</v>
      </c>
      <c r="D18" s="416">
        <f>'PLAN ORCAMENTARIA'!K27</f>
        <v>325838.55</v>
      </c>
      <c r="E18" s="139">
        <f t="shared" ref="E18:N18" si="2">ROUND($D18*E19,2)</f>
        <v>130335.42</v>
      </c>
      <c r="F18" s="139">
        <f t="shared" si="2"/>
        <v>195503.13</v>
      </c>
      <c r="G18" s="154">
        <f t="shared" si="2"/>
        <v>0</v>
      </c>
      <c r="H18" s="154">
        <f t="shared" si="2"/>
        <v>0</v>
      </c>
      <c r="I18" s="154">
        <f t="shared" si="2"/>
        <v>0</v>
      </c>
      <c r="J18" s="154">
        <f t="shared" si="2"/>
        <v>0</v>
      </c>
      <c r="K18" s="154">
        <f t="shared" si="2"/>
        <v>0</v>
      </c>
      <c r="L18" s="154">
        <f t="shared" si="2"/>
        <v>0</v>
      </c>
      <c r="M18" s="154">
        <f t="shared" si="2"/>
        <v>0</v>
      </c>
      <c r="N18" s="154">
        <f t="shared" si="2"/>
        <v>0</v>
      </c>
      <c r="O18" s="418">
        <f>D18/$D$56</f>
        <v>0.16342425677054226</v>
      </c>
      <c r="P18" s="436">
        <f>(E18+F18+G18+H18+I18+J18+K18+L18+M18+N18)/D18</f>
        <v>1</v>
      </c>
      <c r="Q18" s="136">
        <f>E18+F18+G18+H18+I18+J18+K18+L18+M18+N18</f>
        <v>325838.55</v>
      </c>
      <c r="R18" s="136">
        <f>D18-Q18</f>
        <v>0</v>
      </c>
    </row>
    <row r="19" spans="2:18" ht="14.4" customHeight="1" x14ac:dyDescent="0.25">
      <c r="B19" s="403"/>
      <c r="C19" s="415"/>
      <c r="D19" s="417"/>
      <c r="E19" s="140">
        <v>0.4</v>
      </c>
      <c r="F19" s="140">
        <v>0.6</v>
      </c>
      <c r="G19" s="155"/>
      <c r="H19" s="155"/>
      <c r="I19" s="155"/>
      <c r="J19" s="155"/>
      <c r="K19" s="155"/>
      <c r="L19" s="155"/>
      <c r="M19" s="155"/>
      <c r="N19" s="155"/>
      <c r="O19" s="419"/>
      <c r="P19" s="437"/>
    </row>
    <row r="20" spans="2:18" ht="14.4" customHeight="1" x14ac:dyDescent="0.25">
      <c r="B20" s="402" t="s">
        <v>1321</v>
      </c>
      <c r="C20" s="414" t="str">
        <f>'PLAN ORCAMENTARIA'!F45</f>
        <v>ALVENARIA - VEDAÇÃO</v>
      </c>
      <c r="D20" s="416">
        <f>'PLAN ORCAMENTARIA'!K45</f>
        <v>149174.57</v>
      </c>
      <c r="E20" s="139">
        <f t="shared" ref="E20:N20" si="3">ROUND($D20*E21,2)</f>
        <v>0</v>
      </c>
      <c r="F20" s="139">
        <f t="shared" si="3"/>
        <v>0</v>
      </c>
      <c r="G20" s="139">
        <f t="shared" si="3"/>
        <v>149174.57</v>
      </c>
      <c r="H20" s="154">
        <f t="shared" si="3"/>
        <v>0</v>
      </c>
      <c r="I20" s="154">
        <f t="shared" si="3"/>
        <v>0</v>
      </c>
      <c r="J20" s="154">
        <f t="shared" si="3"/>
        <v>0</v>
      </c>
      <c r="K20" s="154">
        <f t="shared" si="3"/>
        <v>0</v>
      </c>
      <c r="L20" s="154">
        <f t="shared" si="3"/>
        <v>0</v>
      </c>
      <c r="M20" s="154">
        <f t="shared" si="3"/>
        <v>0</v>
      </c>
      <c r="N20" s="154">
        <f t="shared" si="3"/>
        <v>0</v>
      </c>
      <c r="O20" s="418">
        <f>D20/$D$56</f>
        <v>7.4818474460174311E-2</v>
      </c>
      <c r="P20" s="436">
        <f>(E20+F20+G20+H20+I20+J20+K20+L20+M20+N20)/D20</f>
        <v>1</v>
      </c>
      <c r="Q20" s="136">
        <f>E20+F20+G20+H20+I20+J20+K20+L20+M20+N20</f>
        <v>149174.57</v>
      </c>
      <c r="R20" s="136">
        <f>D20-Q20</f>
        <v>0</v>
      </c>
    </row>
    <row r="21" spans="2:18" ht="14.4" customHeight="1" x14ac:dyDescent="0.25">
      <c r="B21" s="403"/>
      <c r="C21" s="415"/>
      <c r="D21" s="417"/>
      <c r="E21" s="140"/>
      <c r="F21" s="140"/>
      <c r="G21" s="140">
        <v>1</v>
      </c>
      <c r="H21" s="155"/>
      <c r="I21" s="155"/>
      <c r="J21" s="155"/>
      <c r="K21" s="155"/>
      <c r="L21" s="155"/>
      <c r="M21" s="155"/>
      <c r="N21" s="155"/>
      <c r="O21" s="419"/>
      <c r="P21" s="437"/>
    </row>
    <row r="22" spans="2:18" ht="14.4" customHeight="1" x14ac:dyDescent="0.25">
      <c r="B22" s="402" t="s">
        <v>1322</v>
      </c>
      <c r="C22" s="414" t="str">
        <f>'PLAN ORCAMENTARIA'!F51</f>
        <v>IMPERMEABILIZAÇÃO</v>
      </c>
      <c r="D22" s="416">
        <f>'PLAN ORCAMENTARIA'!K51</f>
        <v>16360.96</v>
      </c>
      <c r="E22" s="139">
        <f t="shared" ref="E22:N22" si="4">ROUND($D22*E23,2)</f>
        <v>0</v>
      </c>
      <c r="F22" s="139">
        <f t="shared" si="4"/>
        <v>0</v>
      </c>
      <c r="G22" s="139">
        <f t="shared" si="4"/>
        <v>16360.96</v>
      </c>
      <c r="H22" s="154">
        <f t="shared" si="4"/>
        <v>0</v>
      </c>
      <c r="I22" s="154">
        <f t="shared" si="4"/>
        <v>0</v>
      </c>
      <c r="J22" s="154">
        <f t="shared" si="4"/>
        <v>0</v>
      </c>
      <c r="K22" s="154">
        <f t="shared" si="4"/>
        <v>0</v>
      </c>
      <c r="L22" s="154">
        <f t="shared" si="4"/>
        <v>0</v>
      </c>
      <c r="M22" s="154">
        <f t="shared" si="4"/>
        <v>0</v>
      </c>
      <c r="N22" s="154">
        <f t="shared" si="4"/>
        <v>0</v>
      </c>
      <c r="O22" s="418">
        <f>D22/$D$56</f>
        <v>8.2058360744993834E-3</v>
      </c>
      <c r="P22" s="436">
        <f>(E22+F22+G22+H22+I22+J22+K22+L22+M22+N22)/D22</f>
        <v>1</v>
      </c>
      <c r="Q22" s="136">
        <f>E22+F22+G22+H22+I22+J22+K22+L22+M22+N22</f>
        <v>16360.96</v>
      </c>
      <c r="R22" s="136">
        <f>D22-Q22</f>
        <v>0</v>
      </c>
    </row>
    <row r="23" spans="2:18" ht="14.4" customHeight="1" x14ac:dyDescent="0.25">
      <c r="B23" s="403"/>
      <c r="C23" s="415"/>
      <c r="D23" s="417"/>
      <c r="E23" s="140"/>
      <c r="F23" s="140"/>
      <c r="G23" s="140">
        <v>1</v>
      </c>
      <c r="H23" s="155"/>
      <c r="I23" s="155"/>
      <c r="J23" s="155"/>
      <c r="K23" s="155"/>
      <c r="L23" s="155"/>
      <c r="M23" s="155"/>
      <c r="N23" s="155"/>
      <c r="O23" s="419"/>
      <c r="P23" s="437"/>
    </row>
    <row r="24" spans="2:18" ht="14.4" customHeight="1" x14ac:dyDescent="0.25">
      <c r="B24" s="402" t="s">
        <v>1323</v>
      </c>
      <c r="C24" s="414" t="str">
        <f>'PLAN ORCAMENTARIA'!F54</f>
        <v>COBERTURA</v>
      </c>
      <c r="D24" s="416">
        <f>'PLAN ORCAMENTARIA'!K54</f>
        <v>302386.5</v>
      </c>
      <c r="E24" s="139">
        <f t="shared" ref="E24:N24" si="5">ROUND($D24*E25,2)</f>
        <v>0</v>
      </c>
      <c r="F24" s="139">
        <f t="shared" si="5"/>
        <v>0</v>
      </c>
      <c r="G24" s="139">
        <f t="shared" si="5"/>
        <v>30238.65</v>
      </c>
      <c r="H24" s="139">
        <f t="shared" si="5"/>
        <v>120954.6</v>
      </c>
      <c r="I24" s="139">
        <f t="shared" si="5"/>
        <v>90715.95</v>
      </c>
      <c r="J24" s="139">
        <f t="shared" si="5"/>
        <v>60477.3</v>
      </c>
      <c r="K24" s="154">
        <f t="shared" si="5"/>
        <v>0</v>
      </c>
      <c r="L24" s="154">
        <f t="shared" si="5"/>
        <v>0</v>
      </c>
      <c r="M24" s="154">
        <f t="shared" si="5"/>
        <v>0</v>
      </c>
      <c r="N24" s="154">
        <f t="shared" si="5"/>
        <v>0</v>
      </c>
      <c r="O24" s="418">
        <f>D24/$D$56</f>
        <v>0.15166188598600619</v>
      </c>
      <c r="P24" s="436">
        <f>(E24+F24+G24+H24+I24+J24+K24+L24+M24+N24)/D24</f>
        <v>1</v>
      </c>
      <c r="Q24" s="136">
        <f>E24+F24+G24+H24+I24+J24+K24+L24+M24+N24</f>
        <v>302386.5</v>
      </c>
      <c r="R24" s="136">
        <f>D24-Q24</f>
        <v>0</v>
      </c>
    </row>
    <row r="25" spans="2:18" ht="14.4" customHeight="1" x14ac:dyDescent="0.25">
      <c r="B25" s="403"/>
      <c r="C25" s="415"/>
      <c r="D25" s="417"/>
      <c r="E25" s="140"/>
      <c r="F25" s="140"/>
      <c r="G25" s="140">
        <v>0.1</v>
      </c>
      <c r="H25" s="140">
        <v>0.4</v>
      </c>
      <c r="I25" s="140">
        <v>0.3</v>
      </c>
      <c r="J25" s="141">
        <v>0.2</v>
      </c>
      <c r="K25" s="155"/>
      <c r="L25" s="155"/>
      <c r="M25" s="155"/>
      <c r="N25" s="155"/>
      <c r="O25" s="419"/>
      <c r="P25" s="437"/>
    </row>
    <row r="26" spans="2:18" ht="33.6" customHeight="1" x14ac:dyDescent="0.25">
      <c r="B26" s="402" t="s">
        <v>1324</v>
      </c>
      <c r="C26" s="414" t="str">
        <f>'PLAN ORCAMENTARIA'!F61</f>
        <v>REVESTIMENTOS- PISOS, PAREDES E TETOS</v>
      </c>
      <c r="D26" s="416">
        <f>'PLAN ORCAMENTARIA'!K61</f>
        <v>416649.08</v>
      </c>
      <c r="E26" s="139">
        <f>ROUND($D26*E27,2)</f>
        <v>0</v>
      </c>
      <c r="F26" s="139">
        <f>ROUND($D26*F27,2)</f>
        <v>0</v>
      </c>
      <c r="G26" s="139">
        <f>ROUND($D26*G27,2)</f>
        <v>0</v>
      </c>
      <c r="H26" s="139">
        <f>ROUND($D26*H27,2)</f>
        <v>0</v>
      </c>
      <c r="I26" s="139">
        <f>$D26*I27</f>
        <v>83329.816000000006</v>
      </c>
      <c r="J26" s="139">
        <f>$D26*J27</f>
        <v>83329.816000000006</v>
      </c>
      <c r="K26" s="139">
        <f>$D26*K27</f>
        <v>145827.17799999999</v>
      </c>
      <c r="L26" s="139">
        <f>$D26*L27</f>
        <v>104162.27</v>
      </c>
      <c r="M26" s="154">
        <f>ROUND($D26*M27,2)</f>
        <v>0</v>
      </c>
      <c r="N26" s="154">
        <f>ROUND($D26*N27,2)</f>
        <v>0</v>
      </c>
      <c r="O26" s="418">
        <f>D26/$D$56</f>
        <v>0.20897025914561124</v>
      </c>
      <c r="P26" s="436">
        <f>(E26+F26+G26+H26+I26+J26+K26+L26+M26+N26)/D26</f>
        <v>1</v>
      </c>
      <c r="Q26" s="136">
        <f>E26+F26+G26+H26+I26+J26+K26+L26+M26+N26</f>
        <v>416649.08</v>
      </c>
      <c r="R26" s="136">
        <f>D26-Q26</f>
        <v>0</v>
      </c>
    </row>
    <row r="27" spans="2:18" ht="19.95" customHeight="1" x14ac:dyDescent="0.25">
      <c r="B27" s="403"/>
      <c r="C27" s="415"/>
      <c r="D27" s="417"/>
      <c r="E27" s="140"/>
      <c r="F27" s="140"/>
      <c r="G27" s="140"/>
      <c r="H27" s="140"/>
      <c r="I27" s="140">
        <v>0.2</v>
      </c>
      <c r="J27" s="140">
        <v>0.2</v>
      </c>
      <c r="K27" s="140">
        <v>0.35</v>
      </c>
      <c r="L27" s="141">
        <v>0.25</v>
      </c>
      <c r="M27" s="155"/>
      <c r="N27" s="155"/>
      <c r="O27" s="419"/>
      <c r="P27" s="437"/>
    </row>
    <row r="28" spans="2:18" ht="14.4" customHeight="1" x14ac:dyDescent="0.25">
      <c r="B28" s="402" t="s">
        <v>1325</v>
      </c>
      <c r="C28" s="414" t="str">
        <f>'PLAN ORCAMENTARIA'!F90</f>
        <v>ESQUADRIAS</v>
      </c>
      <c r="D28" s="416">
        <f>'PLAN ORCAMENTARIA'!K90</f>
        <v>140248.00999999995</v>
      </c>
      <c r="E28" s="139">
        <f>ROUND($D28*E29,2)</f>
        <v>0</v>
      </c>
      <c r="F28" s="139">
        <f>ROUND($D28*F29,2)</f>
        <v>0</v>
      </c>
      <c r="G28" s="139">
        <f>ROUND($D28*G29,2)</f>
        <v>0</v>
      </c>
      <c r="H28" s="139">
        <f>ROUND($D28*H29,2)</f>
        <v>0</v>
      </c>
      <c r="I28" s="139">
        <f>$D28*I29</f>
        <v>14024.800999999996</v>
      </c>
      <c r="J28" s="139">
        <f>$D28*J29</f>
        <v>14024.800999999996</v>
      </c>
      <c r="K28" s="139">
        <f>ROUND($D28*K29,2)</f>
        <v>0</v>
      </c>
      <c r="L28" s="139">
        <f>$D28*L29</f>
        <v>42074.402999999984</v>
      </c>
      <c r="M28" s="139">
        <f>$D28*M29</f>
        <v>56099.203999999983</v>
      </c>
      <c r="N28" s="139">
        <f>$D28*N29</f>
        <v>14024.800999999996</v>
      </c>
      <c r="O28" s="418">
        <f>D28/$D$56</f>
        <v>7.0341360154584448E-2</v>
      </c>
      <c r="P28" s="436">
        <f>(E28+F28+G28+H28+I28+J28+K28+L28+M28+N28)/D28</f>
        <v>1</v>
      </c>
      <c r="Q28" s="136">
        <f>E28+F28+G28+H28+I28+J28+K28+L28+M28+N28</f>
        <v>140248.00999999995</v>
      </c>
      <c r="R28" s="136">
        <f>D28-Q28</f>
        <v>0</v>
      </c>
    </row>
    <row r="29" spans="2:18" ht="14.4" customHeight="1" x14ac:dyDescent="0.25">
      <c r="B29" s="403"/>
      <c r="C29" s="415"/>
      <c r="D29" s="417"/>
      <c r="E29" s="140"/>
      <c r="F29" s="140"/>
      <c r="G29" s="140"/>
      <c r="H29" s="140"/>
      <c r="I29" s="140">
        <v>0.1</v>
      </c>
      <c r="J29" s="140">
        <v>0.1</v>
      </c>
      <c r="K29" s="140"/>
      <c r="L29" s="140">
        <v>0.3</v>
      </c>
      <c r="M29" s="141">
        <v>0.4</v>
      </c>
      <c r="N29" s="141">
        <v>0.1</v>
      </c>
      <c r="O29" s="419"/>
      <c r="P29" s="437"/>
    </row>
    <row r="30" spans="2:18" ht="14.4" customHeight="1" x14ac:dyDescent="0.25">
      <c r="B30" s="402" t="s">
        <v>1326</v>
      </c>
      <c r="C30" s="414" t="str">
        <f>'PLAN ORCAMENTARIA'!F116</f>
        <v>INSTALAÇÕES ELÉTRICAS</v>
      </c>
      <c r="D30" s="416">
        <f>'PLAN ORCAMENTARIA'!K116</f>
        <v>191317.93</v>
      </c>
      <c r="E30" s="139">
        <f>ROUND($D30*E31,2)</f>
        <v>0</v>
      </c>
      <c r="F30" s="139">
        <f>ROUND($D30*F31,2)</f>
        <v>0</v>
      </c>
      <c r="G30" s="139">
        <f>ROUND($D30*G31,2)</f>
        <v>0</v>
      </c>
      <c r="H30" s="139">
        <f t="shared" ref="H30:N30" si="6">$D30*H31</f>
        <v>19131.793000000001</v>
      </c>
      <c r="I30" s="139">
        <f t="shared" si="6"/>
        <v>0</v>
      </c>
      <c r="J30" s="139">
        <f t="shared" si="6"/>
        <v>19131.793000000001</v>
      </c>
      <c r="K30" s="139">
        <f t="shared" si="6"/>
        <v>19131.793000000001</v>
      </c>
      <c r="L30" s="139">
        <f t="shared" si="6"/>
        <v>0</v>
      </c>
      <c r="M30" s="139">
        <f t="shared" si="6"/>
        <v>114790.75799999999</v>
      </c>
      <c r="N30" s="139">
        <f t="shared" si="6"/>
        <v>19131.793000000001</v>
      </c>
      <c r="O30" s="418">
        <f>D30/$D$56</f>
        <v>9.5955467875512665E-2</v>
      </c>
      <c r="P30" s="436">
        <f>(E30+F30+G30+H30+I30+J30+K30+L30+M30+N30)/D30</f>
        <v>1</v>
      </c>
      <c r="Q30" s="136">
        <f>E30+F30+G30+H30+I30+J30+K30+L30+M30+N30</f>
        <v>191317.93</v>
      </c>
      <c r="R30" s="136">
        <f>D30-Q30</f>
        <v>0</v>
      </c>
    </row>
    <row r="31" spans="2:18" ht="14.4" customHeight="1" x14ac:dyDescent="0.25">
      <c r="B31" s="403"/>
      <c r="C31" s="415"/>
      <c r="D31" s="417"/>
      <c r="E31" s="140"/>
      <c r="F31" s="140"/>
      <c r="G31" s="140"/>
      <c r="H31" s="140">
        <v>0.1</v>
      </c>
      <c r="I31" s="140"/>
      <c r="J31" s="140">
        <v>0.1</v>
      </c>
      <c r="K31" s="140">
        <v>0.1</v>
      </c>
      <c r="L31" s="140"/>
      <c r="M31" s="140">
        <v>0.6</v>
      </c>
      <c r="N31" s="141">
        <v>0.1</v>
      </c>
      <c r="O31" s="419"/>
      <c r="P31" s="437"/>
    </row>
    <row r="32" spans="2:18" ht="14.4" customHeight="1" x14ac:dyDescent="0.25">
      <c r="B32" s="402" t="s">
        <v>1329</v>
      </c>
      <c r="C32" s="414" t="str">
        <f>'PLAN ORCAMENTARIA'!F192</f>
        <v>SPDA</v>
      </c>
      <c r="D32" s="416">
        <f>'PLAN ORCAMENTARIA'!K192</f>
        <v>43396.139999999985</v>
      </c>
      <c r="E32" s="139">
        <f t="shared" ref="E32:N32" si="7">ROUND($D32*E33,2)</f>
        <v>0</v>
      </c>
      <c r="F32" s="139">
        <f t="shared" si="7"/>
        <v>0</v>
      </c>
      <c r="G32" s="139">
        <f t="shared" si="7"/>
        <v>0</v>
      </c>
      <c r="H32" s="139">
        <f t="shared" si="7"/>
        <v>0</v>
      </c>
      <c r="I32" s="139">
        <f t="shared" si="7"/>
        <v>0</v>
      </c>
      <c r="J32" s="139">
        <f t="shared" si="7"/>
        <v>0</v>
      </c>
      <c r="K32" s="139">
        <f t="shared" si="7"/>
        <v>0</v>
      </c>
      <c r="L32" s="139">
        <f t="shared" si="7"/>
        <v>21698.07</v>
      </c>
      <c r="M32" s="139">
        <f t="shared" si="7"/>
        <v>0</v>
      </c>
      <c r="N32" s="139">
        <f t="shared" si="7"/>
        <v>21698.07</v>
      </c>
      <c r="O32" s="418">
        <f>D32/$D$56</f>
        <v>2.1765324962962171E-2</v>
      </c>
      <c r="P32" s="436">
        <f>(E32+F32+G32+H32+I32+J32+K32+L32+M32+N32)/D32</f>
        <v>1.0000000000000004</v>
      </c>
      <c r="Q32" s="136">
        <f>E32+F32+G32+H32+I32+J32+K32+L32+M32+N32</f>
        <v>43396.14</v>
      </c>
      <c r="R32" s="136">
        <f>D32-Q32</f>
        <v>0</v>
      </c>
    </row>
    <row r="33" spans="2:18" ht="14.4" customHeight="1" x14ac:dyDescent="0.25">
      <c r="B33" s="403"/>
      <c r="C33" s="415"/>
      <c r="D33" s="417"/>
      <c r="E33" s="140"/>
      <c r="F33" s="140"/>
      <c r="G33" s="140"/>
      <c r="H33" s="140"/>
      <c r="I33" s="140"/>
      <c r="J33" s="140"/>
      <c r="K33" s="140"/>
      <c r="L33" s="140">
        <v>0.5</v>
      </c>
      <c r="M33" s="141"/>
      <c r="N33" s="141">
        <v>0.5</v>
      </c>
      <c r="O33" s="419"/>
      <c r="P33" s="437"/>
    </row>
    <row r="34" spans="2:18" ht="14.4" customHeight="1" x14ac:dyDescent="0.25">
      <c r="B34" s="402" t="s">
        <v>1330</v>
      </c>
      <c r="C34" s="414" t="str">
        <f>'PLAN ORCAMENTARIA'!F215</f>
        <v>INSTALAÇÕES HIDROSSANITÁRIAS</v>
      </c>
      <c r="D34" s="416">
        <f>'PLAN ORCAMENTARIA'!K215</f>
        <v>178173.21</v>
      </c>
      <c r="E34" s="139">
        <f>ROUND($D34*E35,2)</f>
        <v>0</v>
      </c>
      <c r="F34" s="139">
        <f>ROUND($D34*F35,2)</f>
        <v>0</v>
      </c>
      <c r="G34" s="139">
        <f>ROUND($D34*G35,2)</f>
        <v>0</v>
      </c>
      <c r="H34" s="139">
        <f t="shared" ref="H34:N34" si="8">$D34*H35</f>
        <v>35634.642</v>
      </c>
      <c r="I34" s="139">
        <f t="shared" si="8"/>
        <v>0</v>
      </c>
      <c r="J34" s="139">
        <f t="shared" si="8"/>
        <v>17817.321</v>
      </c>
      <c r="K34" s="139">
        <f t="shared" si="8"/>
        <v>35634.642</v>
      </c>
      <c r="L34" s="139">
        <f t="shared" si="8"/>
        <v>35634.642</v>
      </c>
      <c r="M34" s="139">
        <f t="shared" si="8"/>
        <v>0</v>
      </c>
      <c r="N34" s="139">
        <f t="shared" si="8"/>
        <v>53451.962999999996</v>
      </c>
      <c r="O34" s="418">
        <f>D34/$D$56</f>
        <v>8.9362736301986823E-2</v>
      </c>
      <c r="P34" s="436">
        <f>(E34+F34+G34+H34+I34+J34+K34+L34+M34+N34)/D34</f>
        <v>1</v>
      </c>
      <c r="Q34" s="136">
        <f>E34+F34+G34+H34+I34+J34+K34+L34+M34+N34</f>
        <v>178173.21</v>
      </c>
      <c r="R34" s="136">
        <f>D34-Q34</f>
        <v>0</v>
      </c>
    </row>
    <row r="35" spans="2:18" ht="14.4" customHeight="1" x14ac:dyDescent="0.25">
      <c r="B35" s="403"/>
      <c r="C35" s="415"/>
      <c r="D35" s="417"/>
      <c r="E35" s="140"/>
      <c r="F35" s="140"/>
      <c r="G35" s="140"/>
      <c r="H35" s="140">
        <v>0.2</v>
      </c>
      <c r="I35" s="140"/>
      <c r="J35" s="140">
        <v>0.1</v>
      </c>
      <c r="K35" s="140">
        <v>0.2</v>
      </c>
      <c r="L35" s="140">
        <v>0.2</v>
      </c>
      <c r="M35" s="141"/>
      <c r="N35" s="141">
        <v>0.3</v>
      </c>
      <c r="O35" s="419"/>
      <c r="P35" s="437"/>
    </row>
    <row r="36" spans="2:18" ht="14.4" customHeight="1" x14ac:dyDescent="0.25">
      <c r="B36" s="402" t="s">
        <v>1331</v>
      </c>
      <c r="C36" s="414" t="str">
        <f>'PLAN ORCAMENTARIA'!F294</f>
        <v>PCIP</v>
      </c>
      <c r="D36" s="416">
        <f>'PLAN ORCAMENTARIA'!K294</f>
        <v>4766.51</v>
      </c>
      <c r="E36" s="139">
        <f t="shared" ref="E36:N36" si="9">ROUND($D36*E37,2)</f>
        <v>0</v>
      </c>
      <c r="F36" s="139">
        <f t="shared" si="9"/>
        <v>0</v>
      </c>
      <c r="G36" s="139">
        <f t="shared" si="9"/>
        <v>0</v>
      </c>
      <c r="H36" s="139">
        <f t="shared" si="9"/>
        <v>0</v>
      </c>
      <c r="I36" s="139">
        <f t="shared" si="9"/>
        <v>0</v>
      </c>
      <c r="J36" s="139">
        <f t="shared" si="9"/>
        <v>0</v>
      </c>
      <c r="K36" s="139">
        <f t="shared" si="9"/>
        <v>0</v>
      </c>
      <c r="L36" s="139">
        <f t="shared" si="9"/>
        <v>0</v>
      </c>
      <c r="M36" s="139">
        <f t="shared" si="9"/>
        <v>0</v>
      </c>
      <c r="N36" s="139">
        <f t="shared" si="9"/>
        <v>4766.51</v>
      </c>
      <c r="O36" s="418">
        <f>D36/$D$56</f>
        <v>2.3906420960299432E-3</v>
      </c>
      <c r="P36" s="436">
        <f>(E36+F36+G36+H36+I36+J36+K36+L36+M36+N36)/D36</f>
        <v>1</v>
      </c>
      <c r="Q36" s="136">
        <f>E36+F36+G36+H36+I36+J36+K36+L36+M36+N36</f>
        <v>4766.51</v>
      </c>
      <c r="R36" s="136">
        <f>D36-Q36</f>
        <v>0</v>
      </c>
    </row>
    <row r="37" spans="2:18" ht="14.4" customHeight="1" x14ac:dyDescent="0.25">
      <c r="B37" s="403"/>
      <c r="C37" s="415"/>
      <c r="D37" s="417"/>
      <c r="E37" s="140"/>
      <c r="F37" s="140"/>
      <c r="G37" s="140"/>
      <c r="H37" s="140"/>
      <c r="I37" s="140"/>
      <c r="J37" s="140"/>
      <c r="K37" s="140"/>
      <c r="L37" s="140"/>
      <c r="M37" s="140"/>
      <c r="N37" s="141">
        <v>1</v>
      </c>
      <c r="O37" s="419"/>
      <c r="P37" s="437"/>
    </row>
    <row r="38" spans="2:18" ht="14.4" customHeight="1" x14ac:dyDescent="0.25">
      <c r="B38" s="402" t="s">
        <v>1332</v>
      </c>
      <c r="C38" s="414" t="str">
        <f>'PLAN ORCAMENTARIA'!F300</f>
        <v>REDE DE AR COMPRIMIDO</v>
      </c>
      <c r="D38" s="416">
        <f>'PLAN ORCAMENTARIA'!K300</f>
        <v>11744.43</v>
      </c>
      <c r="E38" s="139">
        <f t="shared" ref="E38:N38" si="10">ROUND($D38*E39,2)</f>
        <v>0</v>
      </c>
      <c r="F38" s="139">
        <f t="shared" si="10"/>
        <v>0</v>
      </c>
      <c r="G38" s="139">
        <f t="shared" si="10"/>
        <v>0</v>
      </c>
      <c r="H38" s="139">
        <f t="shared" si="10"/>
        <v>0</v>
      </c>
      <c r="I38" s="139">
        <f t="shared" si="10"/>
        <v>0</v>
      </c>
      <c r="J38" s="139">
        <f t="shared" si="10"/>
        <v>0</v>
      </c>
      <c r="K38" s="139">
        <f t="shared" si="10"/>
        <v>0</v>
      </c>
      <c r="L38" s="139">
        <f t="shared" si="10"/>
        <v>0</v>
      </c>
      <c r="M38" s="139">
        <f t="shared" si="10"/>
        <v>0</v>
      </c>
      <c r="N38" s="139">
        <f t="shared" si="10"/>
        <v>11744.43</v>
      </c>
      <c r="O38" s="418">
        <f>D38/$D$56</f>
        <v>5.8904164161780728E-3</v>
      </c>
      <c r="P38" s="436">
        <f>(E38+F38+G38+H38+I38+J38+K38+L38+M38+N38)/D38</f>
        <v>1</v>
      </c>
      <c r="Q38" s="136">
        <f>E38+F38+G38+H38+I38+J38+K38+L38+M38+N38</f>
        <v>11744.43</v>
      </c>
      <c r="R38" s="136">
        <f>D38-Q38</f>
        <v>0</v>
      </c>
    </row>
    <row r="39" spans="2:18" ht="14.4" customHeight="1" x14ac:dyDescent="0.25">
      <c r="B39" s="403"/>
      <c r="C39" s="415"/>
      <c r="D39" s="417"/>
      <c r="E39" s="140"/>
      <c r="F39" s="140"/>
      <c r="G39" s="140"/>
      <c r="H39" s="140"/>
      <c r="I39" s="140"/>
      <c r="J39" s="140"/>
      <c r="K39" s="140"/>
      <c r="L39" s="140"/>
      <c r="M39" s="140"/>
      <c r="N39" s="141">
        <v>1</v>
      </c>
      <c r="O39" s="419"/>
      <c r="P39" s="437"/>
    </row>
    <row r="40" spans="2:18" ht="14.4" customHeight="1" x14ac:dyDescent="0.25">
      <c r="B40" s="402" t="s">
        <v>1333</v>
      </c>
      <c r="C40" s="414" t="str">
        <f>'PLAN ORCAMENTARIA'!F306</f>
        <v>CLIMATIZAÇÃO</v>
      </c>
      <c r="D40" s="416">
        <f>'PLAN ORCAMENTARIA'!K306</f>
        <v>2105.9900000000002</v>
      </c>
      <c r="E40" s="139">
        <f t="shared" ref="E40:N40" si="11">ROUND($D40*E41,2)</f>
        <v>0</v>
      </c>
      <c r="F40" s="139">
        <f t="shared" si="11"/>
        <v>0</v>
      </c>
      <c r="G40" s="139">
        <f t="shared" si="11"/>
        <v>0</v>
      </c>
      <c r="H40" s="139">
        <f t="shared" si="11"/>
        <v>0</v>
      </c>
      <c r="I40" s="139">
        <f t="shared" si="11"/>
        <v>0</v>
      </c>
      <c r="J40" s="139">
        <f t="shared" si="11"/>
        <v>0</v>
      </c>
      <c r="K40" s="139">
        <f t="shared" si="11"/>
        <v>0</v>
      </c>
      <c r="L40" s="139">
        <f t="shared" si="11"/>
        <v>0</v>
      </c>
      <c r="M40" s="139">
        <f t="shared" si="11"/>
        <v>0</v>
      </c>
      <c r="N40" s="139">
        <f t="shared" si="11"/>
        <v>2105.9899999999998</v>
      </c>
      <c r="O40" s="418">
        <f>D40/$D$56</f>
        <v>1.0562588451126925E-3</v>
      </c>
      <c r="P40" s="436">
        <f>(E40+F40+G40+H40+I40+J40+K40+L40+M40+N40)/D40</f>
        <v>0.99999999999999978</v>
      </c>
      <c r="Q40" s="136">
        <f>E40+F40+G40+H40+I40+J40+K40+L40+M40+N40</f>
        <v>2105.9899999999998</v>
      </c>
      <c r="R40" s="136">
        <f>D40-Q40</f>
        <v>0</v>
      </c>
    </row>
    <row r="41" spans="2:18" ht="14.4" customHeight="1" x14ac:dyDescent="0.25">
      <c r="B41" s="403"/>
      <c r="C41" s="415"/>
      <c r="D41" s="417"/>
      <c r="E41" s="140"/>
      <c r="F41" s="140"/>
      <c r="G41" s="140"/>
      <c r="H41" s="140"/>
      <c r="I41" s="140"/>
      <c r="J41" s="140"/>
      <c r="K41" s="140"/>
      <c r="L41" s="140"/>
      <c r="M41" s="140"/>
      <c r="N41" s="141">
        <v>1</v>
      </c>
      <c r="O41" s="419"/>
      <c r="P41" s="437"/>
    </row>
    <row r="42" spans="2:18" ht="14.4" customHeight="1" x14ac:dyDescent="0.25">
      <c r="B42" s="402" t="s">
        <v>1334</v>
      </c>
      <c r="C42" s="414" t="str">
        <f>'PLAN ORCAMENTARIA'!F312</f>
        <v>COMUNICAÇÃO VISUAL</v>
      </c>
      <c r="D42" s="416">
        <f>'PLAN ORCAMENTARIA'!K312</f>
        <v>7661</v>
      </c>
      <c r="E42" s="139">
        <f t="shared" ref="E42:N42" si="12">ROUND($D42*E43,2)</f>
        <v>0</v>
      </c>
      <c r="F42" s="139">
        <f t="shared" si="12"/>
        <v>0</v>
      </c>
      <c r="G42" s="139">
        <f t="shared" si="12"/>
        <v>0</v>
      </c>
      <c r="H42" s="139">
        <f t="shared" si="12"/>
        <v>0</v>
      </c>
      <c r="I42" s="139">
        <f t="shared" si="12"/>
        <v>0</v>
      </c>
      <c r="J42" s="139">
        <f t="shared" si="12"/>
        <v>0</v>
      </c>
      <c r="K42" s="139">
        <f t="shared" si="12"/>
        <v>0</v>
      </c>
      <c r="L42" s="139">
        <f t="shared" si="12"/>
        <v>0</v>
      </c>
      <c r="M42" s="139">
        <f t="shared" si="12"/>
        <v>0</v>
      </c>
      <c r="N42" s="139">
        <f t="shared" si="12"/>
        <v>7661</v>
      </c>
      <c r="O42" s="418">
        <f>D42/$D$56</f>
        <v>3.8423729516324089E-3</v>
      </c>
      <c r="P42" s="436">
        <f>(E42+F42+G42+H42+I42+J42+K42+L42+M42+N42)/D42</f>
        <v>1</v>
      </c>
      <c r="Q42" s="136">
        <f>E42+F42+G42+H42+I42+J42+K42+L42+M42+N42</f>
        <v>7661</v>
      </c>
      <c r="R42" s="136">
        <f>D42-Q42</f>
        <v>0</v>
      </c>
    </row>
    <row r="43" spans="2:18" ht="14.4" customHeight="1" x14ac:dyDescent="0.25">
      <c r="B43" s="403"/>
      <c r="C43" s="415"/>
      <c r="D43" s="417"/>
      <c r="E43" s="140"/>
      <c r="F43" s="140"/>
      <c r="G43" s="140"/>
      <c r="H43" s="140"/>
      <c r="I43" s="140"/>
      <c r="J43" s="140"/>
      <c r="K43" s="140"/>
      <c r="L43" s="140"/>
      <c r="M43" s="140"/>
      <c r="N43" s="141">
        <v>1</v>
      </c>
      <c r="O43" s="419"/>
      <c r="P43" s="437"/>
    </row>
    <row r="44" spans="2:18" ht="14.4" customHeight="1" x14ac:dyDescent="0.25">
      <c r="B44" s="402" t="s">
        <v>1335</v>
      </c>
      <c r="C44" s="414" t="str">
        <f>'PLAN ORCAMENTARIA'!F315</f>
        <v>CFTV</v>
      </c>
      <c r="D44" s="416">
        <f>'PLAN ORCAMENTARIA'!K315</f>
        <v>1033.29</v>
      </c>
      <c r="E44" s="139">
        <f t="shared" ref="E44:N44" si="13">ROUND($D44*E45,2)</f>
        <v>0</v>
      </c>
      <c r="F44" s="139">
        <f t="shared" si="13"/>
        <v>0</v>
      </c>
      <c r="G44" s="139">
        <f t="shared" si="13"/>
        <v>0</v>
      </c>
      <c r="H44" s="139">
        <f t="shared" si="13"/>
        <v>0</v>
      </c>
      <c r="I44" s="139">
        <f t="shared" si="13"/>
        <v>0</v>
      </c>
      <c r="J44" s="139">
        <f t="shared" si="13"/>
        <v>0</v>
      </c>
      <c r="K44" s="139">
        <f t="shared" si="13"/>
        <v>0</v>
      </c>
      <c r="L44" s="139">
        <f t="shared" si="13"/>
        <v>0</v>
      </c>
      <c r="M44" s="139">
        <f t="shared" si="13"/>
        <v>0</v>
      </c>
      <c r="N44" s="139">
        <f t="shared" si="13"/>
        <v>1033.29</v>
      </c>
      <c r="O44" s="418">
        <f>D44/$D$56</f>
        <v>5.1824638391753707E-4</v>
      </c>
      <c r="P44" s="436">
        <f>(E44+F44+G44+H44+I44+J44+K44+L44+M44+N44)/D44</f>
        <v>1</v>
      </c>
      <c r="Q44" s="136">
        <f>E44+F44+G44+H44+I44+J44+K44+L44+M44+N44</f>
        <v>1033.29</v>
      </c>
      <c r="R44" s="136">
        <f>D44-Q44</f>
        <v>0</v>
      </c>
    </row>
    <row r="45" spans="2:18" ht="14.4" customHeight="1" x14ac:dyDescent="0.25">
      <c r="B45" s="403"/>
      <c r="C45" s="415"/>
      <c r="D45" s="417"/>
      <c r="E45" s="140"/>
      <c r="F45" s="140"/>
      <c r="G45" s="140"/>
      <c r="H45" s="140"/>
      <c r="I45" s="140"/>
      <c r="J45" s="140"/>
      <c r="K45" s="140"/>
      <c r="L45" s="140"/>
      <c r="M45" s="140"/>
      <c r="N45" s="141">
        <v>1</v>
      </c>
      <c r="O45" s="419"/>
      <c r="P45" s="437"/>
    </row>
    <row r="46" spans="2:18" ht="14.4" customHeight="1" x14ac:dyDescent="0.25">
      <c r="B46" s="402" t="s">
        <v>1336</v>
      </c>
      <c r="C46" s="414" t="str">
        <f>'PLAN ORCAMENTARIA'!F321</f>
        <v>MOBILIÁRIO</v>
      </c>
      <c r="D46" s="416">
        <f>'PLAN ORCAMENTARIA'!K321</f>
        <v>8558.2899999999991</v>
      </c>
      <c r="E46" s="139">
        <f t="shared" ref="E46:N46" si="14">ROUND($D46*E47,2)</f>
        <v>0</v>
      </c>
      <c r="F46" s="139">
        <f t="shared" si="14"/>
        <v>0</v>
      </c>
      <c r="G46" s="139">
        <f t="shared" si="14"/>
        <v>0</v>
      </c>
      <c r="H46" s="139">
        <f t="shared" si="14"/>
        <v>0</v>
      </c>
      <c r="I46" s="139">
        <f t="shared" si="14"/>
        <v>0</v>
      </c>
      <c r="J46" s="139">
        <f t="shared" si="14"/>
        <v>0</v>
      </c>
      <c r="K46" s="139">
        <f t="shared" si="14"/>
        <v>0</v>
      </c>
      <c r="L46" s="139">
        <f t="shared" si="14"/>
        <v>0</v>
      </c>
      <c r="M46" s="139">
        <f t="shared" si="14"/>
        <v>0</v>
      </c>
      <c r="N46" s="139">
        <f t="shared" si="14"/>
        <v>8558.2900000000009</v>
      </c>
      <c r="O46" s="418">
        <f>D46/$D$56</f>
        <v>4.2924085639245695E-3</v>
      </c>
      <c r="P46" s="436">
        <f>(E46+F46+G46+H46+I46+J46+K46+L46+M46+N46)/D46</f>
        <v>1.0000000000000002</v>
      </c>
      <c r="Q46" s="136">
        <f>E46+F46+G46+H46+I46+J46+K46+L46+M46+N46</f>
        <v>8558.2900000000009</v>
      </c>
      <c r="R46" s="136">
        <f>D46-Q46</f>
        <v>0</v>
      </c>
    </row>
    <row r="47" spans="2:18" ht="14.4" customHeight="1" x14ac:dyDescent="0.25">
      <c r="B47" s="403"/>
      <c r="C47" s="415"/>
      <c r="D47" s="417"/>
      <c r="E47" s="140"/>
      <c r="F47" s="140"/>
      <c r="G47" s="140"/>
      <c r="H47" s="140"/>
      <c r="I47" s="140"/>
      <c r="J47" s="140"/>
      <c r="K47" s="140"/>
      <c r="L47" s="140"/>
      <c r="M47" s="140"/>
      <c r="N47" s="141">
        <v>1</v>
      </c>
      <c r="O47" s="419"/>
      <c r="P47" s="437"/>
    </row>
    <row r="48" spans="2:18" ht="14.4" customHeight="1" x14ac:dyDescent="0.25">
      <c r="B48" s="402" t="s">
        <v>1337</v>
      </c>
      <c r="C48" s="414" t="str">
        <f>'PLAN ORCAMENTARIA'!F331</f>
        <v>DIVERSOS E LIMPEZA</v>
      </c>
      <c r="D48" s="416">
        <f>'PLAN ORCAMENTARIA'!K331</f>
        <v>21832.079999999998</v>
      </c>
      <c r="E48" s="139">
        <f t="shared" ref="E48:N48" si="15">ROUND($D48*E49,2)</f>
        <v>0</v>
      </c>
      <c r="F48" s="139">
        <f t="shared" si="15"/>
        <v>0</v>
      </c>
      <c r="G48" s="139">
        <f t="shared" si="15"/>
        <v>0</v>
      </c>
      <c r="H48" s="139">
        <f t="shared" si="15"/>
        <v>0</v>
      </c>
      <c r="I48" s="139">
        <f t="shared" si="15"/>
        <v>0</v>
      </c>
      <c r="J48" s="139">
        <f t="shared" si="15"/>
        <v>0</v>
      </c>
      <c r="K48" s="139">
        <f t="shared" si="15"/>
        <v>0</v>
      </c>
      <c r="L48" s="139">
        <f t="shared" si="15"/>
        <v>0</v>
      </c>
      <c r="M48" s="139">
        <f t="shared" si="15"/>
        <v>0</v>
      </c>
      <c r="N48" s="139">
        <f t="shared" si="15"/>
        <v>21832.080000000002</v>
      </c>
      <c r="O48" s="438">
        <f>D48/$D$56</f>
        <v>1.0949875169021652E-2</v>
      </c>
      <c r="P48" s="438">
        <f>(E48+F48+G48+H48+I48+J48+K48+L48+M48+N48)/D48</f>
        <v>1.0000000000000002</v>
      </c>
      <c r="Q48" s="136">
        <f>E48+F48+G48+H48+I48+J48+K48+L48+M48+N48</f>
        <v>21832.080000000002</v>
      </c>
      <c r="R48" s="136">
        <f>D48-Q48</f>
        <v>0</v>
      </c>
    </row>
    <row r="49" spans="2:28" ht="14.4" customHeight="1" x14ac:dyDescent="0.25">
      <c r="B49" s="403"/>
      <c r="C49" s="415"/>
      <c r="D49" s="417"/>
      <c r="E49" s="140"/>
      <c r="F49" s="140"/>
      <c r="G49" s="140"/>
      <c r="H49" s="140"/>
      <c r="I49" s="140"/>
      <c r="J49" s="140"/>
      <c r="K49" s="140"/>
      <c r="L49" s="140"/>
      <c r="M49" s="140"/>
      <c r="N49" s="141">
        <v>1</v>
      </c>
      <c r="O49" s="438"/>
      <c r="P49" s="438"/>
    </row>
    <row r="50" spans="2:28" ht="14.4" customHeight="1" x14ac:dyDescent="0.25">
      <c r="B50" s="402" t="s">
        <v>1338</v>
      </c>
      <c r="C50" s="414" t="str">
        <f>'PLAN ORCAMENTARIA'!F339</f>
        <v>ADMINISTRAÇÃO LOCAL</v>
      </c>
      <c r="D50" s="416">
        <f>'PLAN ORCAMENTARIA'!K339</f>
        <v>112539.22999999998</v>
      </c>
      <c r="E50" s="139">
        <f>14%*D50</f>
        <v>15755.492199999999</v>
      </c>
      <c r="F50" s="139">
        <f>9%*D50</f>
        <v>10128.530699999998</v>
      </c>
      <c r="G50" s="139">
        <f>9%*D50</f>
        <v>10128.530699999998</v>
      </c>
      <c r="H50" s="139">
        <f>8%*D50</f>
        <v>9003.138399999998</v>
      </c>
      <c r="I50" s="139">
        <f>10%*D50</f>
        <v>11253.922999999999</v>
      </c>
      <c r="J50" s="139">
        <f>9%*D50</f>
        <v>10128.530699999998</v>
      </c>
      <c r="K50" s="139">
        <f>12%*D50</f>
        <v>13504.707599999998</v>
      </c>
      <c r="L50" s="139">
        <f>9%*D50</f>
        <v>10128.530699999998</v>
      </c>
      <c r="M50" s="139">
        <f>11%*D50</f>
        <v>12379.315299999998</v>
      </c>
      <c r="N50" s="139">
        <f>9%*D50</f>
        <v>10128.530699999998</v>
      </c>
      <c r="O50" s="438">
        <f t="shared" ref="O50" si="16">D50/$D$56</f>
        <v>5.6444027326659506E-2</v>
      </c>
      <c r="P50" s="438">
        <f>(E50+F50+G50+H50+I50+J50+K50+L50+M50+N50)/D50</f>
        <v>1.0000000000000002</v>
      </c>
      <c r="Q50" s="136">
        <f>E50+F50+G50+H50+I50+J50+K50+L50+M50+N50</f>
        <v>112539.23</v>
      </c>
      <c r="R50" s="136">
        <f>D50-Q50</f>
        <v>0</v>
      </c>
    </row>
    <row r="51" spans="2:28" ht="14.4" customHeight="1" x14ac:dyDescent="0.25">
      <c r="B51" s="403"/>
      <c r="C51" s="415"/>
      <c r="D51" s="417"/>
      <c r="E51" s="170">
        <v>0.15</v>
      </c>
      <c r="F51" s="140">
        <v>0.09</v>
      </c>
      <c r="G51" s="140">
        <v>0.09</v>
      </c>
      <c r="H51" s="140">
        <v>0.08</v>
      </c>
      <c r="I51" s="140">
        <v>0.1</v>
      </c>
      <c r="J51" s="140">
        <v>0.09</v>
      </c>
      <c r="K51" s="140">
        <v>0.12</v>
      </c>
      <c r="L51" s="140">
        <v>0.08</v>
      </c>
      <c r="M51" s="140">
        <v>0.11</v>
      </c>
      <c r="N51" s="141">
        <v>0.09</v>
      </c>
      <c r="O51" s="438"/>
      <c r="P51" s="438"/>
    </row>
    <row r="52" spans="2:28" ht="14.4" x14ac:dyDescent="0.3">
      <c r="B52" s="420" t="s">
        <v>1327</v>
      </c>
      <c r="C52" s="421"/>
      <c r="D52" s="422"/>
      <c r="E52" s="142">
        <f t="shared" ref="E52:N52" si="17">E14+E16+E18+E20+E22+E24+E26+E28+E30+E32+E34+E36+E38+E40+E42+E44+E46+E48+E50</f>
        <v>206125.13220000002</v>
      </c>
      <c r="F52" s="142">
        <f t="shared" si="17"/>
        <v>205631.66070000001</v>
      </c>
      <c r="G52" s="142">
        <f t="shared" si="17"/>
        <v>205902.7107</v>
      </c>
      <c r="H52" s="142">
        <f t="shared" si="17"/>
        <v>184724.1734</v>
      </c>
      <c r="I52" s="142">
        <f t="shared" si="17"/>
        <v>199324.49000000002</v>
      </c>
      <c r="J52" s="142">
        <f t="shared" si="17"/>
        <v>204909.56170000002</v>
      </c>
      <c r="K52" s="142">
        <f t="shared" si="17"/>
        <v>214098.32059999998</v>
      </c>
      <c r="L52" s="142">
        <f t="shared" si="17"/>
        <v>213697.91569999998</v>
      </c>
      <c r="M52" s="142">
        <f t="shared" si="17"/>
        <v>183269.27729999996</v>
      </c>
      <c r="N52" s="142">
        <f t="shared" si="17"/>
        <v>176136.74770000001</v>
      </c>
      <c r="O52" s="432">
        <f t="shared" ref="O52" si="18">SUM(O14:O50)</f>
        <v>0.99999999999999989</v>
      </c>
      <c r="P52" s="433"/>
    </row>
    <row r="53" spans="2:28" ht="14.4" x14ac:dyDescent="0.3">
      <c r="B53" s="423"/>
      <c r="C53" s="424"/>
      <c r="D53" s="425"/>
      <c r="E53" s="143">
        <f t="shared" ref="E53:N53" si="19">E52/$D$10</f>
        <v>0.10338201704959334</v>
      </c>
      <c r="F53" s="143">
        <f t="shared" si="19"/>
        <v>0.10313451652172471</v>
      </c>
      <c r="G53" s="143">
        <f t="shared" si="19"/>
        <v>0.10327046159267367</v>
      </c>
      <c r="H53" s="143">
        <f t="shared" si="19"/>
        <v>9.264837062848387E-2</v>
      </c>
      <c r="I53" s="143">
        <f t="shared" si="19"/>
        <v>9.9971156373048514E-2</v>
      </c>
      <c r="J53" s="143">
        <f t="shared" si="19"/>
        <v>0.10277234791893125</v>
      </c>
      <c r="K53" s="143">
        <f t="shared" si="19"/>
        <v>0.1073809680281117</v>
      </c>
      <c r="L53" s="143">
        <f t="shared" si="19"/>
        <v>0.10718014503405596</v>
      </c>
      <c r="M53" s="143">
        <f t="shared" si="19"/>
        <v>9.1918667793073922E-2</v>
      </c>
      <c r="N53" s="143">
        <f t="shared" si="19"/>
        <v>8.8341349060303082E-2</v>
      </c>
      <c r="O53" s="434"/>
      <c r="P53" s="435"/>
    </row>
    <row r="54" spans="2:28" ht="14.4" x14ac:dyDescent="0.3">
      <c r="B54" s="426" t="s">
        <v>1328</v>
      </c>
      <c r="C54" s="427"/>
      <c r="D54" s="428"/>
      <c r="E54" s="142">
        <f>E52</f>
        <v>206125.13220000002</v>
      </c>
      <c r="F54" s="142">
        <f t="shared" ref="F54:N54" si="20">F52+E54</f>
        <v>411756.7929</v>
      </c>
      <c r="G54" s="142">
        <f t="shared" si="20"/>
        <v>617659.50359999994</v>
      </c>
      <c r="H54" s="142">
        <f t="shared" si="20"/>
        <v>802383.67699999991</v>
      </c>
      <c r="I54" s="142">
        <f t="shared" si="20"/>
        <v>1001708.1669999999</v>
      </c>
      <c r="J54" s="142">
        <f t="shared" si="20"/>
        <v>1206617.7286999999</v>
      </c>
      <c r="K54" s="142">
        <f t="shared" si="20"/>
        <v>1420716.0492999998</v>
      </c>
      <c r="L54" s="142">
        <f t="shared" si="20"/>
        <v>1634413.9649999999</v>
      </c>
      <c r="M54" s="142">
        <f t="shared" si="20"/>
        <v>1817683.2422999998</v>
      </c>
      <c r="N54" s="142">
        <f t="shared" si="20"/>
        <v>1993819.9899999998</v>
      </c>
      <c r="O54" s="432">
        <f>O52</f>
        <v>0.99999999999999989</v>
      </c>
      <c r="P54" s="433"/>
    </row>
    <row r="55" spans="2:28" ht="14.4" x14ac:dyDescent="0.3">
      <c r="B55" s="429"/>
      <c r="C55" s="430"/>
      <c r="D55" s="431"/>
      <c r="E55" s="143">
        <f t="shared" ref="E55:N55" si="21">E54/$D$10</f>
        <v>0.10338201704959334</v>
      </c>
      <c r="F55" s="143">
        <f t="shared" si="21"/>
        <v>0.20651653357131805</v>
      </c>
      <c r="G55" s="143">
        <f t="shared" si="21"/>
        <v>0.30978699516399166</v>
      </c>
      <c r="H55" s="143">
        <f t="shared" si="21"/>
        <v>0.40243536579247552</v>
      </c>
      <c r="I55" s="143">
        <f t="shared" si="21"/>
        <v>0.50240652216552406</v>
      </c>
      <c r="J55" s="143">
        <f t="shared" si="21"/>
        <v>0.60517887008445526</v>
      </c>
      <c r="K55" s="143">
        <f t="shared" si="21"/>
        <v>0.71255983811256696</v>
      </c>
      <c r="L55" s="143">
        <f t="shared" si="21"/>
        <v>0.81973998314662289</v>
      </c>
      <c r="M55" s="143">
        <f t="shared" si="21"/>
        <v>0.91165865093969678</v>
      </c>
      <c r="N55" s="143">
        <f t="shared" si="21"/>
        <v>0.99999999999999989</v>
      </c>
      <c r="O55" s="434"/>
      <c r="P55" s="435"/>
    </row>
    <row r="56" spans="2:28" ht="23.4" x14ac:dyDescent="0.45">
      <c r="B56" s="404" t="s">
        <v>906</v>
      </c>
      <c r="C56" s="405"/>
      <c r="D56" s="144">
        <f>SUM(D14:D51)</f>
        <v>1993819.99</v>
      </c>
      <c r="E56" s="412"/>
      <c r="F56" s="309"/>
      <c r="G56" s="309"/>
      <c r="H56" s="309"/>
      <c r="I56" s="309"/>
      <c r="J56" s="309"/>
      <c r="K56" s="309"/>
      <c r="L56" s="309"/>
      <c r="M56" s="309"/>
      <c r="N56" s="309"/>
      <c r="O56" s="309"/>
      <c r="P56" s="413"/>
      <c r="R56" s="11"/>
      <c r="S56" s="11"/>
      <c r="T56" s="11"/>
      <c r="U56" s="11"/>
      <c r="V56" s="11"/>
      <c r="W56" s="11"/>
      <c r="X56" s="11"/>
      <c r="Y56" s="11"/>
      <c r="Z56" s="11"/>
      <c r="AA56" s="11"/>
      <c r="AB56" s="11"/>
    </row>
    <row r="57" spans="2:28" ht="52.95" customHeight="1" x14ac:dyDescent="0.3">
      <c r="B57" s="406" t="s">
        <v>1347</v>
      </c>
      <c r="C57" s="407"/>
      <c r="D57" s="407"/>
      <c r="E57" s="407"/>
      <c r="F57" s="407"/>
      <c r="G57" s="407"/>
      <c r="H57" s="407"/>
      <c r="I57" s="407"/>
      <c r="J57" s="407"/>
      <c r="K57" s="407"/>
      <c r="L57" s="407"/>
      <c r="M57" s="407"/>
      <c r="N57" s="407"/>
      <c r="O57" s="407"/>
      <c r="P57" s="408"/>
      <c r="Q57" s="173"/>
      <c r="R57" s="176"/>
      <c r="S57" s="177"/>
      <c r="T57" s="176"/>
      <c r="U57" s="176"/>
      <c r="V57" s="176"/>
      <c r="W57" s="176"/>
      <c r="X57" s="176"/>
      <c r="Y57" s="176"/>
      <c r="Z57" s="176"/>
      <c r="AA57" s="176"/>
      <c r="AB57" s="11"/>
    </row>
    <row r="58" spans="2:28" ht="36" customHeight="1" x14ac:dyDescent="0.25">
      <c r="B58" s="406"/>
      <c r="C58" s="407"/>
      <c r="D58" s="407"/>
      <c r="E58" s="407"/>
      <c r="F58" s="407"/>
      <c r="G58" s="407"/>
      <c r="H58" s="407"/>
      <c r="I58" s="407"/>
      <c r="J58" s="407"/>
      <c r="K58" s="407"/>
      <c r="L58" s="407"/>
      <c r="M58" s="407"/>
      <c r="N58" s="407"/>
      <c r="O58" s="407"/>
      <c r="P58" s="408"/>
      <c r="Q58" s="173"/>
      <c r="R58" s="178"/>
      <c r="S58" s="11"/>
      <c r="T58" s="11"/>
      <c r="U58" s="11"/>
      <c r="V58" s="11"/>
      <c r="W58" s="11"/>
      <c r="X58" s="11"/>
      <c r="Y58" s="11"/>
      <c r="Z58" s="11"/>
      <c r="AA58" s="11"/>
      <c r="AB58" s="11"/>
    </row>
    <row r="59" spans="2:28" ht="27.6" customHeight="1" thickBot="1" x14ac:dyDescent="0.3">
      <c r="B59" s="409"/>
      <c r="C59" s="410"/>
      <c r="D59" s="410"/>
      <c r="E59" s="410"/>
      <c r="F59" s="410"/>
      <c r="G59" s="410"/>
      <c r="H59" s="410"/>
      <c r="I59" s="410"/>
      <c r="J59" s="410"/>
      <c r="K59" s="410"/>
      <c r="L59" s="410"/>
      <c r="M59" s="410"/>
      <c r="N59" s="410"/>
      <c r="O59" s="410"/>
      <c r="P59" s="411"/>
      <c r="Q59" s="173"/>
      <c r="R59" s="171"/>
      <c r="S59" s="171"/>
      <c r="T59" s="171"/>
      <c r="U59" s="171"/>
      <c r="V59" s="171"/>
      <c r="W59" s="171"/>
      <c r="X59" s="171"/>
      <c r="Y59" s="171"/>
      <c r="Z59" s="171"/>
      <c r="AA59" s="171"/>
      <c r="AB59" s="11"/>
    </row>
    <row r="60" spans="2:28" ht="48.75" customHeight="1" x14ac:dyDescent="0.25">
      <c r="B60" s="145"/>
      <c r="C60" s="146"/>
      <c r="E60" s="136"/>
      <c r="Q60" s="173"/>
      <c r="R60" s="174"/>
      <c r="S60" s="174"/>
      <c r="T60" s="174"/>
      <c r="U60" s="174"/>
      <c r="V60" s="174"/>
      <c r="W60" s="174"/>
      <c r="X60" s="174"/>
      <c r="Y60" s="174"/>
      <c r="Z60" s="174"/>
      <c r="AA60" s="174"/>
      <c r="AB60" s="11"/>
    </row>
    <row r="61" spans="2:28" ht="39.75" customHeight="1" x14ac:dyDescent="0.3">
      <c r="B61" s="145"/>
      <c r="C61" s="146"/>
      <c r="D61" s="137"/>
      <c r="E61" s="137"/>
      <c r="P61" s="172"/>
      <c r="Q61" s="180"/>
      <c r="R61" s="171"/>
      <c r="S61" s="171"/>
      <c r="T61" s="171"/>
      <c r="U61" s="171"/>
      <c r="V61" s="171"/>
      <c r="W61" s="171"/>
      <c r="X61" s="171"/>
      <c r="Y61" s="171"/>
      <c r="Z61" s="171"/>
      <c r="AA61" s="11"/>
      <c r="AB61" s="171"/>
    </row>
    <row r="62" spans="2:28" ht="38.25" customHeight="1" x14ac:dyDescent="0.3">
      <c r="B62" s="145"/>
      <c r="C62" s="146"/>
      <c r="P62" s="172"/>
      <c r="Q62" s="180"/>
      <c r="R62" s="11"/>
      <c r="S62" s="11"/>
      <c r="T62" s="11"/>
      <c r="U62" s="11"/>
      <c r="V62" s="11"/>
      <c r="W62" s="11"/>
      <c r="X62" s="11"/>
      <c r="Y62" s="11"/>
      <c r="Z62" s="11"/>
      <c r="AA62" s="178"/>
      <c r="AB62" s="11"/>
    </row>
    <row r="63" spans="2:28" ht="30.75" customHeight="1" x14ac:dyDescent="0.3">
      <c r="B63" s="145"/>
      <c r="C63" s="146"/>
      <c r="P63" s="172"/>
      <c r="Q63" s="181"/>
      <c r="R63" s="171"/>
      <c r="S63" s="171"/>
      <c r="T63" s="171"/>
      <c r="U63" s="171"/>
      <c r="V63" s="171"/>
      <c r="W63" s="171"/>
      <c r="X63" s="171"/>
      <c r="Y63" s="171"/>
      <c r="Z63" s="171"/>
      <c r="AA63" s="171"/>
      <c r="AB63" s="11"/>
    </row>
    <row r="64" spans="2:28" ht="26.25" customHeight="1" x14ac:dyDescent="0.25">
      <c r="P64" s="172"/>
      <c r="Q64" s="182"/>
      <c r="R64" s="171"/>
      <c r="S64" s="171"/>
      <c r="T64" s="171"/>
      <c r="U64" s="171"/>
      <c r="V64" s="171"/>
      <c r="W64" s="171"/>
      <c r="X64" s="171"/>
      <c r="Y64" s="171"/>
      <c r="Z64" s="171"/>
      <c r="AA64" s="171"/>
      <c r="AB64" s="11"/>
    </row>
    <row r="65" spans="14:28" ht="26.25" customHeight="1" x14ac:dyDescent="0.25">
      <c r="P65" s="172"/>
      <c r="Q65" s="182"/>
      <c r="R65" s="171"/>
      <c r="S65" s="171"/>
      <c r="T65" s="171"/>
      <c r="U65" s="171"/>
      <c r="V65" s="171"/>
      <c r="W65" s="171"/>
      <c r="X65" s="171"/>
      <c r="Y65" s="171"/>
      <c r="Z65" s="171"/>
      <c r="AA65" s="171"/>
      <c r="AB65" s="11"/>
    </row>
    <row r="66" spans="14:28" ht="26.25" customHeight="1" x14ac:dyDescent="0.25">
      <c r="P66" s="172"/>
      <c r="Q66" s="182"/>
      <c r="R66" s="11"/>
      <c r="S66" s="178"/>
      <c r="T66" s="178"/>
      <c r="U66" s="178"/>
      <c r="V66" s="178"/>
      <c r="W66" s="178"/>
      <c r="X66" s="178"/>
      <c r="Y66" s="178"/>
      <c r="Z66" s="178"/>
      <c r="AA66" s="178"/>
      <c r="AB66" s="11"/>
    </row>
    <row r="67" spans="14:28" ht="26.25" customHeight="1" x14ac:dyDescent="0.25">
      <c r="P67" s="172"/>
      <c r="Q67" s="182"/>
      <c r="R67" s="171"/>
      <c r="S67" s="171"/>
      <c r="T67" s="171"/>
      <c r="U67" s="171"/>
      <c r="V67" s="171"/>
      <c r="W67" s="171"/>
      <c r="X67" s="171"/>
      <c r="Y67" s="171"/>
      <c r="Z67" s="171"/>
      <c r="AA67" s="171"/>
      <c r="AB67" s="11"/>
    </row>
    <row r="68" spans="14:28" ht="34.5" customHeight="1" x14ac:dyDescent="0.25">
      <c r="N68" s="136"/>
      <c r="P68" s="172"/>
      <c r="Q68" s="182"/>
      <c r="R68" s="174"/>
      <c r="S68" s="174"/>
      <c r="T68" s="174"/>
      <c r="U68" s="174"/>
      <c r="V68" s="174"/>
      <c r="W68" s="174"/>
      <c r="X68" s="174"/>
      <c r="Y68" s="174"/>
      <c r="Z68" s="174"/>
      <c r="AA68" s="174"/>
      <c r="AB68" s="11"/>
    </row>
    <row r="69" spans="14:28" hidden="1" x14ac:dyDescent="0.25">
      <c r="P69" s="172"/>
      <c r="Q69" s="182"/>
      <c r="R69" s="11"/>
      <c r="S69" s="11"/>
      <c r="T69" s="11"/>
      <c r="U69" s="11"/>
      <c r="V69" s="11"/>
      <c r="W69" s="11"/>
      <c r="X69" s="11"/>
      <c r="Y69" s="11"/>
      <c r="Z69" s="11"/>
      <c r="AA69" s="11"/>
      <c r="AB69" s="11"/>
    </row>
    <row r="70" spans="14:28" ht="32.25" customHeight="1" x14ac:dyDescent="0.25">
      <c r="P70" s="172"/>
      <c r="Q70" s="182"/>
      <c r="R70" s="174"/>
      <c r="S70" s="179"/>
      <c r="T70" s="179"/>
      <c r="U70" s="179"/>
      <c r="V70" s="179"/>
      <c r="W70" s="179"/>
      <c r="X70" s="179"/>
      <c r="Y70" s="179"/>
      <c r="Z70" s="179"/>
      <c r="AA70" s="179"/>
      <c r="AB70" s="11"/>
    </row>
    <row r="71" spans="14:28" x14ac:dyDescent="0.25">
      <c r="R71" s="11"/>
      <c r="S71" s="11"/>
      <c r="T71" s="11"/>
      <c r="U71" s="11"/>
      <c r="V71" s="11"/>
      <c r="W71" s="11"/>
      <c r="X71" s="11"/>
      <c r="Y71" s="11"/>
      <c r="Z71" s="11"/>
      <c r="AA71" s="11"/>
      <c r="AB71" s="11"/>
    </row>
    <row r="72" spans="14:28" x14ac:dyDescent="0.25">
      <c r="R72" s="11"/>
      <c r="S72" s="11"/>
      <c r="T72" s="11"/>
      <c r="U72" s="11"/>
      <c r="V72" s="11"/>
      <c r="W72" s="11"/>
      <c r="X72" s="11"/>
      <c r="Y72" s="11"/>
      <c r="Z72" s="11"/>
      <c r="AA72" s="11"/>
      <c r="AB72" s="11"/>
    </row>
    <row r="73" spans="14:28" x14ac:dyDescent="0.25">
      <c r="R73" s="11"/>
      <c r="S73" s="11"/>
      <c r="T73" s="11"/>
      <c r="U73" s="11"/>
      <c r="V73" s="11"/>
      <c r="W73" s="11"/>
      <c r="X73" s="11"/>
      <c r="Y73" s="11"/>
      <c r="Z73" s="11"/>
      <c r="AA73" s="11"/>
      <c r="AB73" s="11"/>
    </row>
    <row r="74" spans="14:28" ht="27" customHeight="1" x14ac:dyDescent="0.25">
      <c r="R74" s="174"/>
      <c r="S74" s="11"/>
      <c r="T74" s="11"/>
      <c r="U74" s="11"/>
      <c r="V74" s="11"/>
      <c r="W74" s="11"/>
      <c r="X74" s="11"/>
      <c r="Y74" s="11"/>
      <c r="Z74" s="11"/>
      <c r="AA74" s="11"/>
      <c r="AB74" s="11"/>
    </row>
  </sheetData>
  <mergeCells count="116">
    <mergeCell ref="P18:P19"/>
    <mergeCell ref="P16:P17"/>
    <mergeCell ref="F10:J10"/>
    <mergeCell ref="K10:P10"/>
    <mergeCell ref="P30:P31"/>
    <mergeCell ref="P28:P29"/>
    <mergeCell ref="P26:P27"/>
    <mergeCell ref="P24:P25"/>
    <mergeCell ref="P22:P23"/>
    <mergeCell ref="O16:O17"/>
    <mergeCell ref="O14:O15"/>
    <mergeCell ref="P14:P15"/>
    <mergeCell ref="O18:O19"/>
    <mergeCell ref="O20:O21"/>
    <mergeCell ref="P36:P37"/>
    <mergeCell ref="P34:P35"/>
    <mergeCell ref="P32:P33"/>
    <mergeCell ref="P50:P51"/>
    <mergeCell ref="P48:P49"/>
    <mergeCell ref="P46:P47"/>
    <mergeCell ref="P44:P45"/>
    <mergeCell ref="P42:P43"/>
    <mergeCell ref="P20:P21"/>
    <mergeCell ref="B54:D55"/>
    <mergeCell ref="O52:P53"/>
    <mergeCell ref="O54:P55"/>
    <mergeCell ref="D38:D39"/>
    <mergeCell ref="C38:C39"/>
    <mergeCell ref="B38:B39"/>
    <mergeCell ref="D46:D47"/>
    <mergeCell ref="C46:C47"/>
    <mergeCell ref="B46:B47"/>
    <mergeCell ref="D44:D45"/>
    <mergeCell ref="C44:C45"/>
    <mergeCell ref="B44:B45"/>
    <mergeCell ref="D50:D51"/>
    <mergeCell ref="C50:C51"/>
    <mergeCell ref="B50:B51"/>
    <mergeCell ref="D48:D49"/>
    <mergeCell ref="P40:P41"/>
    <mergeCell ref="P38:P39"/>
    <mergeCell ref="O50:O51"/>
    <mergeCell ref="O48:O49"/>
    <mergeCell ref="O46:O47"/>
    <mergeCell ref="O44:O45"/>
    <mergeCell ref="O42:O43"/>
    <mergeCell ref="O40:O41"/>
    <mergeCell ref="O38:O39"/>
    <mergeCell ref="B52:D53"/>
    <mergeCell ref="D22:D23"/>
    <mergeCell ref="C22:C23"/>
    <mergeCell ref="B22:B23"/>
    <mergeCell ref="B26:B27"/>
    <mergeCell ref="D24:D25"/>
    <mergeCell ref="C24:C25"/>
    <mergeCell ref="O36:O37"/>
    <mergeCell ref="O34:O35"/>
    <mergeCell ref="O32:O33"/>
    <mergeCell ref="O30:O31"/>
    <mergeCell ref="O28:O29"/>
    <mergeCell ref="O26:O27"/>
    <mergeCell ref="O24:O25"/>
    <mergeCell ref="O22:O23"/>
    <mergeCell ref="C26:C27"/>
    <mergeCell ref="D36:D37"/>
    <mergeCell ref="C36:C37"/>
    <mergeCell ref="B36:B37"/>
    <mergeCell ref="D42:D43"/>
    <mergeCell ref="C42:C43"/>
    <mergeCell ref="B42:B43"/>
    <mergeCell ref="D40:D41"/>
    <mergeCell ref="C40:C41"/>
    <mergeCell ref="B40:B41"/>
    <mergeCell ref="B32:B33"/>
    <mergeCell ref="D30:D31"/>
    <mergeCell ref="C30:C31"/>
    <mergeCell ref="B30:B31"/>
    <mergeCell ref="D28:D29"/>
    <mergeCell ref="C28:C29"/>
    <mergeCell ref="B28:B29"/>
    <mergeCell ref="B24:B25"/>
    <mergeCell ref="B56:C56"/>
    <mergeCell ref="B57:P59"/>
    <mergeCell ref="E56:P56"/>
    <mergeCell ref="B14:B15"/>
    <mergeCell ref="C14:C15"/>
    <mergeCell ref="D14:D15"/>
    <mergeCell ref="D16:D17"/>
    <mergeCell ref="C16:C17"/>
    <mergeCell ref="B16:B17"/>
    <mergeCell ref="D26:D27"/>
    <mergeCell ref="C48:C49"/>
    <mergeCell ref="B48:B49"/>
    <mergeCell ref="D18:D19"/>
    <mergeCell ref="C18:C19"/>
    <mergeCell ref="B18:B19"/>
    <mergeCell ref="D34:D35"/>
    <mergeCell ref="C34:C35"/>
    <mergeCell ref="B34:B35"/>
    <mergeCell ref="D32:D33"/>
    <mergeCell ref="C32:C33"/>
    <mergeCell ref="D20:D21"/>
    <mergeCell ref="C20:C21"/>
    <mergeCell ref="B20:B21"/>
    <mergeCell ref="B7:C9"/>
    <mergeCell ref="B6:P6"/>
    <mergeCell ref="D7:P7"/>
    <mergeCell ref="D8:P8"/>
    <mergeCell ref="D9:P9"/>
    <mergeCell ref="B10:C10"/>
    <mergeCell ref="D10:E10"/>
    <mergeCell ref="O12:P13"/>
    <mergeCell ref="B11:P11"/>
    <mergeCell ref="B12:B13"/>
    <mergeCell ref="C12:C13"/>
    <mergeCell ref="D12:D13"/>
  </mergeCells>
  <phoneticPr fontId="40" type="noConversion"/>
  <pageMargins left="0.25" right="0.25" top="0.75" bottom="0.75" header="0.3" footer="0.3"/>
  <pageSetup paperSize="9" scale="4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8237A43B8CF224BAC09B4D246C9268D" ma:contentTypeVersion="10" ma:contentTypeDescription="Crie um novo documento." ma:contentTypeScope="" ma:versionID="d7f4910f9a08a2436fef3f7cb25a9cfe">
  <xsd:schema xmlns:xsd="http://www.w3.org/2001/XMLSchema" xmlns:xs="http://www.w3.org/2001/XMLSchema" xmlns:p="http://schemas.microsoft.com/office/2006/metadata/properties" xmlns:ns2="e0b582c4-5fc4-46ef-8630-d70f32e02781" xmlns:ns3="8ff11e31-fba7-4003-b8be-6996fb696ac9" targetNamespace="http://schemas.microsoft.com/office/2006/metadata/properties" ma:root="true" ma:fieldsID="3ebd7a127542ced3c5d31b18587965d4" ns2:_="" ns3:_="">
    <xsd:import namespace="e0b582c4-5fc4-46ef-8630-d70f32e02781"/>
    <xsd:import namespace="8ff11e31-fba7-4003-b8be-6996fb696a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b582c4-5fc4-46ef-8630-d70f32e0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917d32f3-4fa4-4f5b-a8d0-62dbd3d265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f11e31-fba7-4003-b8be-6996fb696a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98a68-7f53-471e-9069-eb26aaf99135}" ma:internalName="TaxCatchAll" ma:showField="CatchAllData" ma:web="8ff11e31-fba7-4003-b8be-6996fb696a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ff11e31-fba7-4003-b8be-6996fb696ac9" xsi:nil="true"/>
    <lcf76f155ced4ddcb4097134ff3c332f xmlns="e0b582c4-5fc4-46ef-8630-d70f32e0278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C44802-AF48-4F33-AA2D-DF3CA96679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b582c4-5fc4-46ef-8630-d70f32e02781"/>
    <ds:schemaRef ds:uri="8ff11e31-fba7-4003-b8be-6996fb696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375EE5-FC1E-4530-90E8-1F61580C71A0}">
  <ds:schemaRefs>
    <ds:schemaRef ds:uri="e0b582c4-5fc4-46ef-8630-d70f32e02781"/>
    <ds:schemaRef ds:uri="8ff11e31-fba7-4003-b8be-6996fb696ac9"/>
    <ds:schemaRef ds:uri="http://schemas.microsoft.com/office/infopath/2007/PartnerControls"/>
    <ds:schemaRef ds:uri="http://schemas.microsoft.com/office/2006/documentManagement/types"/>
    <ds:schemaRef ds:uri="http://purl.org/dc/elements/1.1/"/>
    <ds:schemaRef ds:uri="http://www.w3.org/XML/1998/namespace"/>
    <ds:schemaRef ds:uri="http://purl.org/dc/term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C046CB29-C3B2-4018-8727-8ED418722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BDI</vt:lpstr>
      <vt:lpstr>COTACOES</vt:lpstr>
      <vt:lpstr>CPU</vt:lpstr>
      <vt:lpstr>PLAN ORCAMENTARIA</vt:lpstr>
      <vt:lpstr>CRONOGRAMA</vt:lpstr>
      <vt:lpstr>BDI!Area_de_impressao</vt:lpstr>
      <vt:lpstr>COTACOES!Area_de_impressao</vt:lpstr>
      <vt:lpstr>CPU!Area_de_impressao</vt:lpstr>
      <vt:lpstr>CRONOGRAMA!Area_de_impressao</vt:lpstr>
      <vt:lpstr>'PLAN ORCAMENTARIA'!Area_de_impressao</vt:lpstr>
      <vt:lpstr>COTACOES!Titulos_de_impressao</vt:lpstr>
      <vt:lpstr>CPU!Titulos_de_impressao</vt:lpstr>
      <vt:lpstr>'PLAN ORCAMENTARIA'!Titulos_de_impressao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Dafne Cardoso</cp:lastModifiedBy>
  <cp:revision>0</cp:revision>
  <cp:lastPrinted>2024-04-04T15:00:51Z</cp:lastPrinted>
  <dcterms:created xsi:type="dcterms:W3CDTF">2023-05-25T23:24:17Z</dcterms:created>
  <dcterms:modified xsi:type="dcterms:W3CDTF">2024-04-22T11:33:55Z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0x01010098237A43B8CF224BAC09B4D246C9268D</vt:lpwstr>
  </property>
  <property fmtid="{D5CDD505-2E9C-101B-9397-08002B2CF9AE}" pid="3" name="MediaServiceImageTags">
    <vt:lpwstr/>
  </property>
</Properties>
</file>